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DE COMUNICACIÓN EAE 2025" sheetId="1" r:id="rId4"/>
    <sheet state="visible" name="Gestión redes sociales 2025" sheetId="2" r:id="rId5"/>
  </sheets>
  <definedNames/>
  <calcPr/>
  <extLst>
    <ext uri="GoogleSheetsCustomDataVersion2">
      <go:sheetsCustomData xmlns:go="http://customooxmlschemas.google.com/" r:id="rId6" roundtripDataChecksum="URMhtFjrlHJuaOZXlriuZQPfhKA7f6vDqUa273mVCC8="/>
    </ext>
  </extLst>
</workbook>
</file>

<file path=xl/sharedStrings.xml><?xml version="1.0" encoding="utf-8"?>
<sst xmlns="http://schemas.openxmlformats.org/spreadsheetml/2006/main" count="261" uniqueCount="157">
  <si>
    <t>MATRIZ DEL PLAN ESTRATÉGICO DE COMUNICACIÓN</t>
  </si>
  <si>
    <r>
      <rPr>
        <rFont val="Calibri"/>
        <b/>
        <color theme="1"/>
        <sz val="11.0"/>
      </rPr>
      <t>Fecha de elaboración:</t>
    </r>
    <r>
      <rPr>
        <rFont val="Calibri"/>
        <color theme="1"/>
        <sz val="11.0"/>
      </rPr>
      <t xml:space="preserve"> abril de 2025</t>
    </r>
  </si>
  <si>
    <r>
      <rPr>
        <rFont val="Calibri"/>
        <b/>
        <color theme="1"/>
        <sz val="11.0"/>
      </rPr>
      <t>Fecha de actualización de información:</t>
    </r>
    <r>
      <rPr>
        <rFont val="Calibri"/>
        <b val="0"/>
        <color theme="1"/>
        <sz val="11.0"/>
      </rPr>
      <t xml:space="preserve"> diciembre de 2025</t>
    </r>
  </si>
  <si>
    <t>PLAN ESTRATÉGICO DE COMUNICACIÓN DE ESTADO ABIERTO ECUADOR</t>
  </si>
  <si>
    <t>OBJETIVO</t>
  </si>
  <si>
    <t xml:space="preserve">Comunicar a la ciudadanía sobre las acciones implementadas por quienes integran Estado Abierto Ecuador, en el año 2025, para impulsar este modelo de gobernanza y afianzar este modelo de gestión a nivel nacional y local. </t>
  </si>
  <si>
    <t>DESTINATARIOS</t>
  </si>
  <si>
    <t>Ciudadanía, funcionarios públicos, gremios, organizaciones civiles y sociales, academia, cooperación internacional</t>
  </si>
  <si>
    <t>PERÍODO DE EJECUCIÓN</t>
  </si>
  <si>
    <t>Año 2025</t>
  </si>
  <si>
    <t>RECURSOS ECONÓMICOS</t>
  </si>
  <si>
    <t xml:space="preserve">Autogestión institucional y cooperación internacional, de ser el caso. </t>
  </si>
  <si>
    <t>ALERTAS COMUNICACIONALES</t>
  </si>
  <si>
    <t>Coyuntura nacional, cambio de autoridades institucionales, decretos presidenciales, fenómenos naturales.</t>
  </si>
  <si>
    <t>IMPLEMENTACIÓN DEL PLAN ESTRATÉGICO DE COMUNICACIÓN</t>
  </si>
  <si>
    <t>SEGUIMIENTO Y EVALUACIÓN</t>
  </si>
  <si>
    <t>FASE 1 - ACCIONES CORRESPONDIENTES AL PROCESO DE ESTADO ABIERTO EN EL ECUADOR</t>
  </si>
  <si>
    <t>COMPONENTE</t>
  </si>
  <si>
    <t>ESTRATEGIA</t>
  </si>
  <si>
    <t>PRODUCTOS</t>
  </si>
  <si>
    <t xml:space="preserve">RECURSOS E INSUMOS REQUERIDOS PARA LA ELABORACIÓN DE LOS PRODUCTOS </t>
  </si>
  <si>
    <t>RESPONSABLES DE LA GENERACIÓN DE PRODUCTOS</t>
  </si>
  <si>
    <t>RESPONSABLES DE LA DIFUSIÓN  DE PRODUCTOS</t>
  </si>
  <si>
    <t>PLAZO PARA LA ELABORACIÓN Y ENTREGA DE PRODUCTOS FINALES</t>
  </si>
  <si>
    <t>PRODUCTOS PLANIFICADOS</t>
  </si>
  <si>
    <t>PRODUCTOS EJECUTADOS</t>
  </si>
  <si>
    <t>% DE AVANCE O CUMPLIMIENTO</t>
  </si>
  <si>
    <t>ENTIDADES ALCANZADAS</t>
  </si>
  <si>
    <t>OBSERVACIONES</t>
  </si>
  <si>
    <t>MESA DE COMUNICACIÓN</t>
  </si>
  <si>
    <t>Activación de la mesa de comunicación</t>
  </si>
  <si>
    <t>Chat de la mesa de comunicación con activación de los delegados de comunicación de Grupo Núcleo de Estado Abierto Ecuador (EAE).</t>
  </si>
  <si>
    <t>•	Contactos comunicacionales de los miembros de Grupo Núcleo.
•	Plataforma whatsapp (adm. Dir. De Gobierno Abierto).</t>
  </si>
  <si>
    <t>Dir. de Gobierno Abierto – Presidencia de la República.</t>
  </si>
  <si>
    <t>•	Dir. de Gobierno Abierto – Presidencia de la República.
•	Delegados de comunicación – Grupo Núcleo.</t>
  </si>
  <si>
    <t>abril y mayo de 2025</t>
  </si>
  <si>
    <r>
      <rPr>
        <rFont val="Arial"/>
        <color theme="1"/>
        <sz val="10.0"/>
      </rPr>
      <t xml:space="preserve">18 Entidades que forman parte del Grupo Núcleo de Estado Abierto Ecuador que son las siguientes:
</t>
    </r>
    <r>
      <rPr>
        <rFont val="Arial"/>
        <i/>
        <color theme="1"/>
        <sz val="10.0"/>
      </rPr>
      <t>Sector Público</t>
    </r>
    <r>
      <rPr>
        <rFont val="Arial"/>
        <color theme="1"/>
        <sz val="10.0"/>
      </rPr>
      <t xml:space="preserve">:
- Presidencia de la República
- Secretaría Nacional de Planificación
- Asamblea Nacional
- Consejo de la Judicatura
- Conseja Nacional Electoral
- Superintendencia de Compañías, Valores y Seguros
</t>
    </r>
    <r>
      <rPr>
        <rFont val="Arial"/>
        <i/>
        <color theme="1"/>
        <sz val="10.0"/>
      </rPr>
      <t>Organizaciones de Sociedad Civil:</t>
    </r>
    <r>
      <rPr>
        <rFont val="Arial"/>
        <color theme="1"/>
        <sz val="10.0"/>
      </rPr>
      <t xml:space="preserve">
- Fundación Datalat
- Fundación Ciudadanía y Desarrollo
- Red de Profesionales de Cotopaxi
</t>
    </r>
    <r>
      <rPr>
        <rFont val="Arial"/>
        <i/>
        <color theme="1"/>
        <sz val="10.0"/>
      </rPr>
      <t>Academia:</t>
    </r>
    <r>
      <rPr>
        <rFont val="Arial"/>
        <color theme="1"/>
        <sz val="10.0"/>
      </rPr>
      <t xml:space="preserve">
- Universidad Técnica Particular de Loja
- Universidad Nacional de Loja
- Universidad de Guayaquil
</t>
    </r>
    <r>
      <rPr>
        <rFont val="Arial"/>
        <i/>
        <color theme="1"/>
        <sz val="10.0"/>
      </rPr>
      <t>Sector privado:</t>
    </r>
    <r>
      <rPr>
        <rFont val="Arial"/>
        <color theme="1"/>
        <sz val="10.0"/>
      </rPr>
      <t xml:space="preserve">
- Comité Empresarial Ecuatoriano
- Cámara de la Pequeña y Mediana Empresa de Pichincha
- Asociación Ecuatoriana de Distribuidores e Importadores de Productos Médicos</t>
    </r>
  </si>
  <si>
    <t>*Acción que debe aplicarse a patir de la primera reunión de Grupo Núcleo con los delegados de comunicación de las 17 instituciones integrantes.</t>
  </si>
  <si>
    <t>SOCIALIZACIÓN SOBRE ESTADO ABIERTO Y ESTADO ABIERTO ECUADOR</t>
  </si>
  <si>
    <t xml:space="preserve">Presentación del nuevo Grupo Núcleo de Estado Abierto Ecuador </t>
  </si>
  <si>
    <t xml:space="preserve">Evento de bienvenida y presentación del Grupo Núcleo </t>
  </si>
  <si>
    <t>	Reconocimiento a la labora de las entidades salientes del Grupo Núcleo anterior.
	Bienvenida y presentación del Grupo Núcleo que laborará durante los próximos dos años.</t>
  </si>
  <si>
    <t>•	Dir. de Gobierno Abierto - Presidencia de la República.
•	Grupo Núcleo</t>
  </si>
  <si>
    <t>abril de 2025</t>
  </si>
  <si>
    <t xml:space="preserve">Incluye reconocimientos a las entidades salientes, acta de conformación y pines identitarios del proceso. </t>
  </si>
  <si>
    <t>Campañas de difusión de conceptos sobre Estado abierto y los planes de acción (Comunicación digital).</t>
  </si>
  <si>
    <t>•	Campañas digitales generadas desde las cuentas oficiales de Estado Abierto Ecuador.
•	Réplica y apoyo de las cuentas de los organismos participantes y autoridades.</t>
  </si>
  <si>
    <t>•	Documentos técnicos informativos. 
•	Contenidos seleccionados.
•	Artes, fotografías o videos.
•	Cuentas institucionales</t>
  </si>
  <si>
    <t xml:space="preserve">•	Grupo Núcleo.
•	Organismos responsables y contrapartes de los compromisos del Segundo Plan de Acción. </t>
  </si>
  <si>
    <t xml:space="preserve">•	Grupo Núcleo.
•	Organismos responsables y contrapartes de los compromisos del Segundo Plan de Acción. 
•	Interesados en el proceso nacional. </t>
  </si>
  <si>
    <t>diciembre de 2025</t>
  </si>
  <si>
    <t xml:space="preserve">Acción que debe aplicarse a patir de la segunda reunión de Grupo Núcleo. Se prevén, al menos, una publicación por semestre ya sea desde Grupo Núcleo o de los compromisos. </t>
  </si>
  <si>
    <t>Campañas de difusión de conceptos sobre Estado abierto y los planes de acción (Relaciones Públicas).</t>
  </si>
  <si>
    <t>Vocerías institucionales que incluyan mensajes fuerza sobre el modelo de Estado Ecuador y los planes de acción .</t>
  </si>
  <si>
    <t xml:space="preserve">•	Documentos técnicos informativos. 
•	Ayuda memoria de la información.
•	Media training (de ser el caso).
•	Q&amp;A.
•	Agenda de medios.
•	Perfil de medios y periodistas. </t>
  </si>
  <si>
    <t xml:space="preserve">Acción que debe aplicarse a patir de la segunda reunión de Grupo Núcleo.  Se prevé realizar, al menos, una vocería por sector:funciones del Estado, niveles de gobierno, sociedad civil, academia y sector privado. </t>
  </si>
  <si>
    <t>Campañas de difusión de conceptos sobre Estado abierto y los planes de acción (Comunicación interna).</t>
  </si>
  <si>
    <t>Malla de contenidos para mailing e intranet institucional (de acuerdo con lo disponible en cada entidad)</t>
  </si>
  <si>
    <t>•	Documentos técnicos informativos. 
•	Contenidos seleccionados.
•	Artes, fotografías o videos.
•	Intranet institucional.</t>
  </si>
  <si>
    <t>Acción que debe aplicarse a patir de la segunda reunión de Grupo Núcleo. Ejecutaron: CPCCS. Pendiente: CNE</t>
  </si>
  <si>
    <t>FASE 2 -COCREACIÓN DEL TERCER PLAN DE ACCIÓN</t>
  </si>
  <si>
    <t>PROCESO DE COCREACIÓN DEL TERCER PLAN DE ACCIÓN DE ESTADO ABIERTO</t>
  </si>
  <si>
    <t>Activación de la mesa de comunicación de Estado Abierto Ecuador</t>
  </si>
  <si>
    <t>"•	Presentación del proceso a la mesa de comunicación. 
•	Protocolos técnicos y comunicacionales EAE.
•	Propuesta de productos establecidos.
•	Guía de marca EAE.
•	Identidades de las instituciones.</t>
  </si>
  <si>
    <t xml:space="preserve">Insumos y recursos (técnicos y comunicacionales) necesarios previo a la activación del proceso. </t>
  </si>
  <si>
    <t>•	Dir. de Gobierno Abierto – Presidencia de la República.
•	Fundación Datalat</t>
  </si>
  <si>
    <t xml:space="preserve">junio de 2025 (a partir del inicio del proceso de cocreación). </t>
  </si>
  <si>
    <t xml:space="preserve">18 Entidades que forman parte del Grupo Núcleo de Estado Abierto Ecuador </t>
  </si>
  <si>
    <t>Mesa de Comunicación activada y apoyó en la socialización del proceso de cocreación del Tercer PAGA</t>
  </si>
  <si>
    <t>Actividades de difusión y sensibilización previos - Campaña de comunicación digital externa</t>
  </si>
  <si>
    <t>•        Difusión de contenidos y artes en redes sociales.
•        Elaboración de piezas comunicacionales. 
•        Difusión de invitaciones de acuerdo con la base de datos. 
•        Elaboración de video del inicio al Tercer Plan de Acción. 
•        Invitación a las mesas por parte de los integrantes de Grupo Núcleo</t>
  </si>
  <si>
    <t xml:space="preserve">Insumos y recursos (técnicos y comunicacionales) necesarios para este punto </t>
  </si>
  <si>
    <t>•	Dirección de Gobierno Abierto – Presidencia de la República.
•	Grupo Núcleo de Estado Abierto Ecuador</t>
  </si>
  <si>
    <t>Realizado en función del cronograma de Talleres de cocreación</t>
  </si>
  <si>
    <t>Actividades de difusión y sensibilización previos - Campaña de comunicación digital interna</t>
  </si>
  <si>
    <t>•        Difusión de contenidos y artes para los canales de comunicación interna en las sedes de las mesas de cocreación (universidades y bases de datos).
•        Difusión de invitación a las mesas de cocreación parte de los integrantes de Grupo Núcleo mediante infochannels (de haber disponibilidad)</t>
  </si>
  <si>
    <t>La difusión se realizó por requerimiento realizado a entidades sedes y su gestión propia</t>
  </si>
  <si>
    <t>Eventos de los talleres de cocreación</t>
  </si>
  <si>
    <t>•        Coordinación con las instituciones organizadoras y auspiciantes para la distribución de actividades.
•        Revisión y logística del evento, para ubicación y distribución de espacios. 
•        Elaboración y distribución de materiales para el desarrollo de la mesa. 
•        Elaboración del orden del día y maestro de ceremonias. 
•        Difusión de la convocatoria a las mesas de cocreación en los portales web y canales oficiales de las entidades de Grupo Núcleo.
•        Brandeo de espacios por parte de los organizadores. 
•        Cobertura informativa desde Estado Abierto Ecuador. 
•        Espacio para medios de comunicación (a consideración).</t>
  </si>
  <si>
    <t xml:space="preserve">Insumos y recursos (técnicos y comunicacionales) necesarios para el desarrollo de los eventos. </t>
  </si>
  <si>
    <t>•	Dirección de Gobierno Abierto – Presidencia de la República
•	Fundación Datalat
•	Capacitadores y cooperantes.
•	Grupo Núcleo de Estado Abierto Ecuador</t>
  </si>
  <si>
    <t>junio y julio de 2025</t>
  </si>
  <si>
    <t xml:space="preserve">18 Entidades que forman parte del Grupo Núcleo de Estado Abierto Ecuador 
7 Sedes de los Talleres de Cocreación
- Universidad Laica Eloy Alfaro de Manabí (ULEAM)
- Universidad de Guayaquil (UG)
- Universidad Técnica Particular de Loja (UTPL)
- Universidad de las Fuerzas Armadas ESPE Sede Latacunga
- Universidad Politécnica Estatal del Carchi (UPEC)
- Fundación Charles Darwin
- Escuela Superior Politécnica de Chimborazo (ESPOCH)
</t>
  </si>
  <si>
    <t>Se ejecutaron 7 talleres territoriales y 4 temáticos.
Los productos se implementaron de acuerdo con los requerimientos/recursos o apoyo de las entidades sede</t>
  </si>
  <si>
    <t xml:space="preserve">Recepción de propuestas ciudadanas digitales - Campaña digital de invitación a propuestas ciudadanas. </t>
  </si>
  <si>
    <t>•        Invitación para recepción de propuestas ciudadanas en el portal web de Estado Abierto Ecuador.
•        Campaña digital en redes sociales de invitación y llamado a la acción en redes sociales.
•        Video tutorial para el uso de la plataforma y recepción de propuestas</t>
  </si>
  <si>
    <t xml:space="preserve">Insumos y recursos (técnicos y comunicacionales) necesarios para cumplir con este punto. </t>
  </si>
  <si>
    <t>•        Dirección de Gobierno Abierto – Presidencia de la República
•        Fundación Datalat
•        Grupo Núcleo de Estado Abierto Ecuador (representantes de la sociedad civil, academia y sector privado).</t>
  </si>
  <si>
    <t>Grupo Núcleo de Estado Abierto Ecuador
Dirección de Gobierno Abierto – Presidencia de la República.</t>
  </si>
  <si>
    <t>de julio a septiembre de 2025</t>
  </si>
  <si>
    <t xml:space="preserve">Formulación de compromisos del Tercer Plan de Acción </t>
  </si>
  <si>
    <t>Evento Taller de Formulación de Compromisos del Tercer Plan de Acción de Estado Abierto</t>
  </si>
  <si>
    <t xml:space="preserve">•        Documento técnico informativo. 
•        Insumos para la reunión
•        Organización y logística de evento en presencial. 
•        Agenda del día.
•        Cobertura comunicacional. 
•        Fotografía y registro en vivo. 
•        Transmisión en virtual. </t>
  </si>
  <si>
    <t>•        Dirección de Gobierno Abierto – Presidencia de la República.</t>
  </si>
  <si>
    <t xml:space="preserve">•        Dirección de Gobierno Abierto – Presidencia de la República.
•        Fundación Datalat
•        Entidades miembros de Grupo Núcleo de Estado Abierto </t>
  </si>
  <si>
    <t>23 al 25 de septiembre de 2025</t>
  </si>
  <si>
    <t>18 Entidades que forman parte del Grupo Núcleo de Estado Abierto Ecuador 
GIZ
CPCCS
MDH
MINTEL
CEDIA
UTPL
FUNDAPI
FCD
MSP
B77
CONAGOPARE
CEPAL</t>
  </si>
  <si>
    <t xml:space="preserve">Taller realizado por Cepal con apoyo de GIZ, los días 23, 24 y 25 de septiembre. </t>
  </si>
  <si>
    <t>Elaboración del documento del Tercer Plan de Acción de Estado Abierto</t>
  </si>
  <si>
    <t>•        Información y documentos técnicos del proceso de cocreación. 
•        Artes y fotografías
•        Diseño 
•        Colaboraciones</t>
  </si>
  <si>
    <t xml:space="preserve">Insumos y recursos (técnicos y comunicacionales) de esta etapa. </t>
  </si>
  <si>
    <t>•	Dirección de Gobierno Abierto – Presidencia de la República.
•	Fundación Datalat
•	Colaboradores</t>
  </si>
  <si>
    <t>Dirección de Gobierno Abierto – Presidencia de la República.</t>
  </si>
  <si>
    <t>de octubre a diciembre de 2025</t>
  </si>
  <si>
    <t>Tercer PAGA socializado en la página web de Gobierno Abierto Ecuador</t>
  </si>
  <si>
    <t>FASE 3 - ACCIONES RELACIONADAS CON LA ALIANZA PARA EL GOBIERNO ABIERTO Y LOS PILARES DE ESTADO ABIERTO</t>
  </si>
  <si>
    <t>SEMANA DE GOBIERNO ABIERTO</t>
  </si>
  <si>
    <t>Organizar la Semana de Gobierno Abierto #OpenGovWeek</t>
  </si>
  <si>
    <t>Generar una agenda de eventos conjunta y campaña como país.</t>
  </si>
  <si>
    <t xml:space="preserve"> •	Directrices de la convocatoria internacional.
•	Llamado a convocatoria nacional. 
•	Registro de eventos nacionales en plataforma OGW y grupo EAE. 
•	Guía de marca Open Gov Week.
•	Organización y logística de eventos. 
•	Arte de agenda conjunta.
•	Campaña virtual de expectativa.
•	Cobertura de los eventos. </t>
  </si>
  <si>
    <t xml:space="preserve">•	Dirección de Gobierno Abierto – Presidencia de la República
•	Grupo Núcleo de Estado Abierto Ecuador
•	Instituciones y organismos participantes. </t>
  </si>
  <si>
    <t>•	Grupo Núcleo de Estado Abierto Ecuador 
•	Instituciones y organismos participantes</t>
  </si>
  <si>
    <t>Del 19 al 23 de mayo de 2025</t>
  </si>
  <si>
    <t xml:space="preserve">1 agenda con número de eventos por determinar hasta el 09 de mayo de 2025. </t>
  </si>
  <si>
    <t xml:space="preserve">CUMBRES MUNDIALES DE GOBIERNO ABIERTO </t>
  </si>
  <si>
    <t>Apoyo en la difusión de contenidos en la IX Cumbre Global de la Alianza para el Gobierno Abierto, realizada en Vitoria-Gasteiz, España</t>
  </si>
  <si>
    <t xml:space="preserve">Difusión de mensajes en redes sociales, fotografías y artes del evento </t>
  </si>
  <si>
    <t xml:space="preserve">•	Documentos técnicos informativos. 
•	Artes y fotografías. 
•	Contenido. </t>
  </si>
  <si>
    <t>Open Government Partnership</t>
  </si>
  <si>
    <t xml:space="preserve">Grupo Núcleo de Estado Abierto Ecuador </t>
  </si>
  <si>
    <t>13 de octubre de 2025</t>
  </si>
  <si>
    <t>N/A</t>
  </si>
  <si>
    <t xml:space="preserve">Seguimiento y cobertura de participación del Subsecretario General de Gestión Gubernamental </t>
  </si>
  <si>
    <t>ACTIVIDADES OGP LOCAL</t>
  </si>
  <si>
    <t>Socialización de actividades OGP Local</t>
  </si>
  <si>
    <t>Apoyo para la difusión de mensajes y convocatorias en redes sociales para OGP Local</t>
  </si>
  <si>
    <t>•        Réplica de contenidos en redes sociales</t>
  </si>
  <si>
    <t>OGP Local</t>
  </si>
  <si>
    <t>Permanente</t>
  </si>
  <si>
    <t>FASE 4 - ACCIONES TRASNVERSALES DEL PROCESO</t>
  </si>
  <si>
    <t>Reuniones ordinarias y extraordinarias de Grupo Núcleo</t>
  </si>
  <si>
    <t>Realizar las reuniones periódicas (ordinarias) y extraordinarias de Grupo Núcleo de Estado Abierto Ecuador</t>
  </si>
  <si>
    <t>Eventos de Grupo Núcleo</t>
  </si>
  <si>
    <t>•	Grupo Núcleo de Estado Abierto Ecuador</t>
  </si>
  <si>
    <t>Trimestral</t>
  </si>
  <si>
    <t>Realizadas 3 sesiones ordinarias, de acuerdo con el reglamento interno de funcionamiento del Grupo Núcleo. Además se realizaron 4 sesiones extraordinarias, conforme avance del proceso de cocreación del Tercer PAGA</t>
  </si>
  <si>
    <t>RESULTADOS TOTALES PLAN ESTRATÉGICO DE COMUNICACIÓN 2024</t>
  </si>
  <si>
    <t>SUMATORIA TOTAL POR FASE</t>
  </si>
  <si>
    <t>FASE 1</t>
  </si>
  <si>
    <t>FASE 2</t>
  </si>
  <si>
    <t>FASE 3</t>
  </si>
  <si>
    <t>FASE 4</t>
  </si>
  <si>
    <t>TOTAL PEC 2025</t>
  </si>
  <si>
    <t xml:space="preserve">GESTIÓN EN REDES SOCIALES </t>
  </si>
  <si>
    <t>X</t>
  </si>
  <si>
    <t>Publicaciones</t>
  </si>
  <si>
    <t>Visualizaciones</t>
  </si>
  <si>
    <t>Seguidores</t>
  </si>
  <si>
    <t>Facebook</t>
  </si>
  <si>
    <t>Linkedin</t>
  </si>
  <si>
    <t>Impresiones</t>
  </si>
  <si>
    <t>Instagram</t>
  </si>
  <si>
    <t>Tik Tok</t>
  </si>
  <si>
    <t>Youtube</t>
  </si>
  <si>
    <t>Vistas</t>
  </si>
  <si>
    <t>Suscriptores</t>
  </si>
  <si>
    <t>Ivoox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</si>
</sst>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\-mm\-dd"/>
    <numFmt numFmtId="165" formatCode="dd/mm/yyyy"/>
  </numFmts>
  <fonts count="22">
    <font>
      <sz val="11.0"/>
      <color theme="1"/>
      <name val="Calibri"/>
      <scheme val="minor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Arial"/>
    </font>
    <font/>
    <font>
      <b/>
      <sz val="11.0"/>
      <color theme="1"/>
      <name val="Calibri"/>
    </font>
    <font>
      <b/>
      <sz val="10.0"/>
      <color theme="0"/>
      <name val="Arial"/>
    </font>
    <font>
      <b/>
      <sz val="10.0"/>
      <color rgb="FFFF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0.0"/>
      <color rgb="FFFFFFFF"/>
      <name val="Arial"/>
    </font>
    <font>
      <sz val="10.0"/>
      <color rgb="FF0070C0"/>
      <name val="Arial"/>
    </font>
    <font>
      <i/>
      <sz val="10.0"/>
      <color rgb="FF0070C0"/>
      <name val="Arial"/>
    </font>
    <font>
      <sz val="10.0"/>
      <color rgb="FF000000"/>
      <name val="Arial"/>
    </font>
    <font>
      <b/>
      <sz val="11.0"/>
      <color rgb="FFFFFFFF"/>
      <name val="Arial"/>
    </font>
    <font>
      <b/>
      <sz val="11.0"/>
      <color theme="0"/>
      <name val="Arial"/>
    </font>
    <font>
      <b/>
      <sz val="11.0"/>
      <color theme="1"/>
      <name val="Arial"/>
    </font>
    <font>
      <sz val="11.0"/>
      <color rgb="FF0070C0"/>
      <name val="Calibri"/>
    </font>
    <font>
      <sz val="11.0"/>
      <color rgb="FFFF0000"/>
      <name val="Arial"/>
    </font>
    <font>
      <color theme="1"/>
      <name val="Calibri"/>
      <scheme val="minor"/>
    </font>
    <font>
      <b/>
      <color theme="1"/>
      <name val="Calibri"/>
      <scheme val="minor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theme="8"/>
        <bgColor theme="8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4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/>
      <right/>
      <top/>
      <bottom/>
    </border>
    <border>
      <lef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/>
      <right/>
      <top style="thin">
        <color rgb="FF000000"/>
      </top>
      <bottom/>
    </border>
    <border>
      <left/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left style="thin">
        <color rgb="FF000000"/>
      </left>
      <right style="thin">
        <color rgb="FF000000"/>
      </right>
      <top/>
    </border>
    <border>
      <left/>
      <right/>
      <bottom/>
    </border>
  </borders>
  <cellStyleXfs count="1">
    <xf borderId="0" fillId="0" fontId="0" numFmtId="0" applyAlignment="1" applyFont="1"/>
  </cellStyleXfs>
  <cellXfs count="1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1" fillId="0" fontId="2" numFmtId="0" xfId="0" applyAlignment="1" applyBorder="1" applyFont="1">
      <alignment vertical="center"/>
    </xf>
    <xf borderId="2" fillId="0" fontId="2" numFmtId="0" xfId="0" applyAlignment="1" applyBorder="1" applyFont="1">
      <alignment vertical="center"/>
    </xf>
    <xf borderId="2" fillId="0" fontId="2" numFmtId="0" xfId="0" applyAlignment="1" applyBorder="1" applyFont="1">
      <alignment horizontal="center" vertical="center"/>
    </xf>
    <xf borderId="3" fillId="0" fontId="2" numFmtId="0" xfId="0" applyAlignment="1" applyBorder="1" applyFont="1">
      <alignment vertical="center"/>
    </xf>
    <xf borderId="4" fillId="2" fontId="3" numFmtId="0" xfId="0" applyAlignment="1" applyBorder="1" applyFill="1" applyFont="1">
      <alignment horizontal="left" shrinkToFit="0" wrapText="1"/>
    </xf>
    <xf borderId="5" fillId="0" fontId="4" numFmtId="0" xfId="0" applyBorder="1" applyFont="1"/>
    <xf borderId="6" fillId="0" fontId="4" numFmtId="0" xfId="0" applyBorder="1" applyFont="1"/>
    <xf borderId="4" fillId="2" fontId="2" numFmtId="0" xfId="0" applyAlignment="1" applyBorder="1" applyFont="1">
      <alignment horizontal="left" shrinkToFit="0" vertical="center" wrapText="1"/>
    </xf>
    <xf borderId="7" fillId="2" fontId="2" numFmtId="0" xfId="0" applyAlignment="1" applyBorder="1" applyFont="1">
      <alignment vertical="center"/>
    </xf>
    <xf borderId="7" fillId="2" fontId="2" numFmtId="0" xfId="0" applyAlignment="1" applyBorder="1" applyFont="1">
      <alignment horizontal="center" vertical="center"/>
    </xf>
    <xf borderId="8" fillId="2" fontId="2" numFmtId="0" xfId="0" applyAlignment="1" applyBorder="1" applyFont="1">
      <alignment vertical="center"/>
    </xf>
    <xf borderId="9" fillId="2" fontId="2" numFmtId="0" xfId="0" applyAlignment="1" applyBorder="1" applyFont="1">
      <alignment vertical="center"/>
    </xf>
    <xf borderId="4" fillId="2" fontId="5" numFmtId="0" xfId="0" applyAlignment="1" applyBorder="1" applyFont="1">
      <alignment horizontal="left" readingOrder="0" shrinkToFit="0" vertical="center" wrapText="1"/>
    </xf>
    <xf borderId="4" fillId="3" fontId="6" numFmtId="0" xfId="0" applyAlignment="1" applyBorder="1" applyFill="1" applyFont="1">
      <alignment horizontal="center" vertical="center"/>
    </xf>
    <xf borderId="10" fillId="2" fontId="7" numFmtId="0" xfId="0" applyAlignment="1" applyBorder="1" applyFont="1">
      <alignment horizontal="left" vertical="center"/>
    </xf>
    <xf borderId="11" fillId="2" fontId="8" numFmtId="0" xfId="0" applyAlignment="1" applyBorder="1" applyFont="1">
      <alignment horizontal="left" shrinkToFit="0" vertical="center" wrapText="1"/>
    </xf>
    <xf borderId="12" fillId="0" fontId="4" numFmtId="0" xfId="0" applyBorder="1" applyFont="1"/>
    <xf borderId="13" fillId="0" fontId="4" numFmtId="0" xfId="0" applyBorder="1" applyFont="1"/>
    <xf borderId="11" fillId="0" fontId="7" numFmtId="0" xfId="0" applyAlignment="1" applyBorder="1" applyFont="1">
      <alignment horizontal="left" vertical="center"/>
    </xf>
    <xf borderId="14" fillId="0" fontId="4" numFmtId="0" xfId="0" applyBorder="1" applyFont="1"/>
    <xf borderId="15" fillId="2" fontId="7" numFmtId="0" xfId="0" applyAlignment="1" applyBorder="1" applyFont="1">
      <alignment horizontal="left" shrinkToFit="0" vertical="center" wrapText="1"/>
    </xf>
    <xf borderId="16" fillId="2" fontId="8" numFmtId="0" xfId="0" applyAlignment="1" applyBorder="1" applyFont="1">
      <alignment horizontal="left" shrinkToFit="0" vertical="center" wrapText="1"/>
    </xf>
    <xf borderId="17" fillId="0" fontId="4" numFmtId="0" xfId="0" applyBorder="1" applyFont="1"/>
    <xf borderId="18" fillId="0" fontId="4" numFmtId="0" xfId="0" applyBorder="1" applyFont="1"/>
    <xf borderId="19" fillId="2" fontId="7" numFmtId="0" xfId="0" applyAlignment="1" applyBorder="1" applyFont="1">
      <alignment horizontal="left" vertical="center"/>
    </xf>
    <xf borderId="11" fillId="0" fontId="8" numFmtId="0" xfId="0" applyAlignment="1" applyBorder="1" applyFont="1">
      <alignment horizontal="left" shrinkToFit="0" vertical="center" wrapText="1"/>
    </xf>
    <xf borderId="20" fillId="0" fontId="4" numFmtId="0" xfId="0" applyBorder="1" applyFont="1"/>
    <xf borderId="21" fillId="0" fontId="4" numFmtId="0" xfId="0" applyBorder="1" applyFont="1"/>
    <xf borderId="22" fillId="0" fontId="4" numFmtId="0" xfId="0" applyBorder="1" applyFont="1"/>
    <xf borderId="23" fillId="2" fontId="7" numFmtId="0" xfId="0" applyAlignment="1" applyBorder="1" applyFont="1">
      <alignment horizontal="left" shrinkToFit="0" vertical="center" wrapText="1"/>
    </xf>
    <xf borderId="24" fillId="0" fontId="9" numFmtId="0" xfId="0" applyAlignment="1" applyBorder="1" applyFont="1">
      <alignment horizontal="center" shrinkToFit="0" vertical="center" wrapText="1"/>
    </xf>
    <xf borderId="11" fillId="0" fontId="9" numFmtId="0" xfId="0" applyAlignment="1" applyBorder="1" applyFont="1">
      <alignment horizontal="center" vertical="center"/>
    </xf>
    <xf borderId="4" fillId="3" fontId="10" numFmtId="0" xfId="0" applyAlignment="1" applyBorder="1" applyFont="1">
      <alignment horizontal="center" vertical="center"/>
    </xf>
    <xf borderId="10" fillId="4" fontId="6" numFmtId="0" xfId="0" applyAlignment="1" applyBorder="1" applyFill="1" applyFont="1">
      <alignment horizontal="center" vertical="center"/>
    </xf>
    <xf borderId="25" fillId="4" fontId="6" numFmtId="0" xfId="0" applyAlignment="1" applyBorder="1" applyFont="1">
      <alignment horizontal="center" vertical="center"/>
    </xf>
    <xf borderId="25" fillId="4" fontId="6" numFmtId="0" xfId="0" applyAlignment="1" applyBorder="1" applyFont="1">
      <alignment horizontal="center" shrinkToFit="0" vertical="center" wrapText="1"/>
    </xf>
    <xf borderId="26" fillId="4" fontId="6" numFmtId="0" xfId="0" applyAlignment="1" applyBorder="1" applyFont="1">
      <alignment horizontal="center" shrinkToFit="0" vertical="center" wrapText="1"/>
    </xf>
    <xf borderId="27" fillId="4" fontId="6" numFmtId="0" xfId="0" applyAlignment="1" applyBorder="1" applyFont="1">
      <alignment horizontal="center" shrinkToFit="0" vertical="center" wrapText="1"/>
    </xf>
    <xf borderId="11" fillId="4" fontId="10" numFmtId="0" xfId="0" applyAlignment="1" applyBorder="1" applyFont="1">
      <alignment horizontal="center" readingOrder="0" shrinkToFit="0" vertical="center" wrapText="1"/>
    </xf>
    <xf borderId="28" fillId="4" fontId="6" numFmtId="0" xfId="0" applyAlignment="1" applyBorder="1" applyFont="1">
      <alignment horizontal="center" shrinkToFit="0" vertical="center" wrapText="1"/>
    </xf>
    <xf borderId="29" fillId="5" fontId="9" numFmtId="0" xfId="0" applyAlignment="1" applyBorder="1" applyFill="1" applyFont="1">
      <alignment horizontal="left" shrinkToFit="0" vertical="center" wrapText="1"/>
    </xf>
    <xf borderId="13" fillId="0" fontId="8" numFmtId="0" xfId="0" applyAlignment="1" applyBorder="1" applyFont="1">
      <alignment shrinkToFit="0" vertical="center" wrapText="1"/>
    </xf>
    <xf borderId="26" fillId="2" fontId="8" numFmtId="0" xfId="0" applyAlignment="1" applyBorder="1" applyFont="1">
      <alignment horizontal="left" shrinkToFit="0" vertical="center" wrapText="1"/>
    </xf>
    <xf borderId="23" fillId="2" fontId="8" numFmtId="0" xfId="0" applyAlignment="1" applyBorder="1" applyFont="1">
      <alignment horizontal="left" shrinkToFit="0" vertical="center" wrapText="1"/>
    </xf>
    <xf borderId="30" fillId="0" fontId="8" numFmtId="0" xfId="0" applyAlignment="1" applyBorder="1" applyFont="1">
      <alignment shrinkToFit="0" vertical="center" wrapText="1"/>
    </xf>
    <xf borderId="31" fillId="2" fontId="8" numFmtId="0" xfId="0" applyAlignment="1" applyBorder="1" applyFont="1">
      <alignment horizontal="left" shrinkToFit="0" vertical="center" wrapText="1"/>
    </xf>
    <xf borderId="26" fillId="2" fontId="8" numFmtId="164" xfId="0" applyAlignment="1" applyBorder="1" applyFont="1" applyNumberFormat="1">
      <alignment horizontal="left" shrinkToFit="0" vertical="center" wrapText="1"/>
    </xf>
    <xf borderId="19" fillId="2" fontId="11" numFmtId="1" xfId="0" applyAlignment="1" applyBorder="1" applyFont="1" applyNumberFormat="1">
      <alignment horizontal="left" shrinkToFit="0" vertical="center" wrapText="1"/>
    </xf>
    <xf borderId="19" fillId="2" fontId="12" numFmtId="0" xfId="0" applyAlignment="1" applyBorder="1" applyFont="1">
      <alignment horizontal="left" shrinkToFit="0" vertical="center" wrapText="1"/>
    </xf>
    <xf borderId="11" fillId="0" fontId="12" numFmtId="9" xfId="0" applyAlignment="1" applyBorder="1" applyFont="1" applyNumberFormat="1">
      <alignment horizontal="center" shrinkToFit="0" vertical="center" wrapText="1"/>
    </xf>
    <xf borderId="16" fillId="0" fontId="8" numFmtId="0" xfId="0" applyAlignment="1" applyBorder="1" applyFont="1">
      <alignment readingOrder="0" shrinkToFit="0" vertical="top" wrapText="1"/>
    </xf>
    <xf borderId="28" fillId="0" fontId="8" numFmtId="0" xfId="0" applyAlignment="1" applyBorder="1" applyFont="1">
      <alignment shrinkToFit="0" vertical="center" wrapText="1"/>
    </xf>
    <xf borderId="15" fillId="5" fontId="9" numFmtId="0" xfId="0" applyAlignment="1" applyBorder="1" applyFont="1">
      <alignment horizontal="left" shrinkToFit="0" vertical="center" wrapText="1"/>
    </xf>
    <xf borderId="25" fillId="6" fontId="8" numFmtId="0" xfId="0" applyAlignment="1" applyBorder="1" applyFill="1" applyFont="1">
      <alignment horizontal="left" shrinkToFit="0" vertical="center" wrapText="1"/>
    </xf>
    <xf borderId="19" fillId="6" fontId="11" numFmtId="0" xfId="0" applyAlignment="1" applyBorder="1" applyFont="1">
      <alignment horizontal="left" shrinkToFit="0" vertical="center" wrapText="1"/>
    </xf>
    <xf borderId="19" fillId="6" fontId="12" numFmtId="0" xfId="0" applyAlignment="1" applyBorder="1" applyFont="1">
      <alignment horizontal="left" shrinkToFit="0" vertical="center" wrapText="1"/>
    </xf>
    <xf borderId="28" fillId="6" fontId="8" numFmtId="0" xfId="0" applyAlignment="1" applyBorder="1" applyFont="1">
      <alignment shrinkToFit="0" vertical="center" wrapText="1"/>
    </xf>
    <xf borderId="19" fillId="6" fontId="11" numFmtId="1" xfId="0" applyAlignment="1" applyBorder="1" applyFont="1" applyNumberFormat="1">
      <alignment horizontal="left" shrinkToFit="0" vertical="center" wrapText="1"/>
    </xf>
    <xf borderId="32" fillId="0" fontId="4" numFmtId="0" xfId="0" applyBorder="1" applyFont="1"/>
    <xf borderId="16" fillId="4" fontId="6" numFmtId="0" xfId="0" applyAlignment="1" applyBorder="1" applyFont="1">
      <alignment horizontal="center" shrinkToFit="0" vertical="center" wrapText="1"/>
    </xf>
    <xf borderId="33" fillId="4" fontId="6" numFmtId="0" xfId="0" applyAlignment="1" applyBorder="1" applyFont="1">
      <alignment horizontal="center" shrinkToFit="0" vertical="center" wrapText="1"/>
    </xf>
    <xf borderId="30" fillId="5" fontId="9" numFmtId="0" xfId="0" applyAlignment="1" applyBorder="1" applyFont="1">
      <alignment horizontal="left" shrinkToFit="0" vertical="top" wrapText="1"/>
    </xf>
    <xf borderId="25" fillId="0" fontId="8" numFmtId="0" xfId="0" applyAlignment="1" applyBorder="1" applyFont="1">
      <alignment shrinkToFit="0" vertical="center" wrapText="1"/>
    </xf>
    <xf borderId="25" fillId="2" fontId="8" numFmtId="0" xfId="0" applyAlignment="1" applyBorder="1" applyFont="1">
      <alignment horizontal="left" shrinkToFit="0" vertical="center" wrapText="1"/>
    </xf>
    <xf borderId="34" fillId="6" fontId="11" numFmtId="0" xfId="0" applyAlignment="1" applyBorder="1" applyFont="1">
      <alignment horizontal="left" shrinkToFit="0" vertical="center" wrapText="1"/>
    </xf>
    <xf borderId="25" fillId="6" fontId="11" numFmtId="0" xfId="0" applyAlignment="1" applyBorder="1" applyFont="1">
      <alignment horizontal="left" readingOrder="0" vertical="center"/>
    </xf>
    <xf borderId="19" fillId="6" fontId="11" numFmtId="9" xfId="0" applyAlignment="1" applyBorder="1" applyFont="1" applyNumberFormat="1">
      <alignment horizontal="center" vertical="center"/>
    </xf>
    <xf borderId="11" fillId="6" fontId="8" numFmtId="0" xfId="0" applyAlignment="1" applyBorder="1" applyFont="1">
      <alignment readingOrder="0" shrinkToFit="0" vertical="center" wrapText="1"/>
    </xf>
    <xf borderId="25" fillId="6" fontId="8" numFmtId="0" xfId="0" applyAlignment="1" applyBorder="1" applyFont="1">
      <alignment readingOrder="0" shrinkToFit="0" vertical="center" wrapText="1"/>
    </xf>
    <xf borderId="35" fillId="0" fontId="4" numFmtId="0" xfId="0" applyBorder="1" applyFont="1"/>
    <xf borderId="25" fillId="0" fontId="8" numFmtId="0" xfId="0" applyAlignment="1" applyBorder="1" applyFont="1">
      <alignment readingOrder="0" shrinkToFit="0" vertical="center" wrapText="1"/>
    </xf>
    <xf borderId="34" fillId="2" fontId="11" numFmtId="0" xfId="0" applyAlignment="1" applyBorder="1" applyFont="1">
      <alignment horizontal="left" readingOrder="0" shrinkToFit="0" vertical="center" wrapText="1"/>
    </xf>
    <xf borderId="25" fillId="0" fontId="11" numFmtId="0" xfId="0" applyAlignment="1" applyBorder="1" applyFont="1">
      <alignment horizontal="left" readingOrder="0" vertical="center"/>
    </xf>
    <xf borderId="11" fillId="0" fontId="11" numFmtId="9" xfId="0" applyAlignment="1" applyBorder="1" applyFont="1" applyNumberFormat="1">
      <alignment horizontal="center" vertical="center"/>
    </xf>
    <xf borderId="34" fillId="6" fontId="11" numFmtId="0" xfId="0" applyAlignment="1" applyBorder="1" applyFont="1">
      <alignment horizontal="left" readingOrder="0" shrinkToFit="0" vertical="center" wrapText="1"/>
    </xf>
    <xf borderId="25" fillId="0" fontId="13" numFmtId="0" xfId="0" applyAlignment="1" applyBorder="1" applyFont="1">
      <alignment horizontal="left" readingOrder="0" shrinkToFit="0" vertical="center" wrapText="1"/>
    </xf>
    <xf borderId="25" fillId="6" fontId="8" numFmtId="165" xfId="0" applyAlignment="1" applyBorder="1" applyFont="1" applyNumberFormat="1">
      <alignment horizontal="left" shrinkToFit="0" vertical="center" wrapText="1"/>
    </xf>
    <xf borderId="36" fillId="6" fontId="11" numFmtId="0" xfId="0" applyAlignment="1" applyBorder="1" applyFont="1">
      <alignment horizontal="left" shrinkToFit="0" vertical="center" wrapText="1"/>
    </xf>
    <xf borderId="26" fillId="6" fontId="11" numFmtId="0" xfId="0" applyAlignment="1" applyBorder="1" applyFont="1">
      <alignment horizontal="left" readingOrder="0" vertical="center"/>
    </xf>
    <xf borderId="25" fillId="0" fontId="13" numFmtId="0" xfId="0" applyAlignment="1" applyBorder="1" applyFont="1">
      <alignment horizontal="left" shrinkToFit="0" vertical="center" wrapText="1"/>
    </xf>
    <xf borderId="25" fillId="2" fontId="8" numFmtId="0" xfId="0" applyAlignment="1" applyBorder="1" applyFont="1">
      <alignment horizontal="left" readingOrder="0" shrinkToFit="0" vertical="center" wrapText="1"/>
    </xf>
    <xf borderId="25" fillId="2" fontId="8" numFmtId="14" xfId="0" applyAlignment="1" applyBorder="1" applyFont="1" applyNumberFormat="1">
      <alignment horizontal="left" shrinkToFit="0" vertical="center" wrapText="1"/>
    </xf>
    <xf borderId="36" fillId="2" fontId="11" numFmtId="0" xfId="0" applyAlignment="1" applyBorder="1" applyFont="1">
      <alignment horizontal="left" readingOrder="0" shrinkToFit="0" vertical="center" wrapText="1"/>
    </xf>
    <xf borderId="30" fillId="0" fontId="11" numFmtId="0" xfId="0" applyAlignment="1" applyBorder="1" applyFont="1">
      <alignment horizontal="left" readingOrder="0" vertical="center"/>
    </xf>
    <xf borderId="25" fillId="0" fontId="13" numFmtId="0" xfId="0" applyAlignment="1" applyBorder="1" applyFont="1">
      <alignment readingOrder="0" shrinkToFit="0" vertical="center" wrapText="1"/>
    </xf>
    <xf borderId="37" fillId="2" fontId="11" numFmtId="0" xfId="0" applyAlignment="1" applyBorder="1" applyFont="1">
      <alignment horizontal="left" readingOrder="0" shrinkToFit="0" vertical="center" wrapText="1"/>
    </xf>
    <xf borderId="38" fillId="0" fontId="4" numFmtId="0" xfId="0" applyBorder="1" applyFont="1"/>
    <xf borderId="25" fillId="0" fontId="13" numFmtId="0" xfId="0" applyAlignment="1" applyBorder="1" applyFont="1">
      <alignment shrinkToFit="0" vertical="center" wrapText="1"/>
    </xf>
    <xf borderId="25" fillId="0" fontId="8" numFmtId="0" xfId="0" applyAlignment="1" applyBorder="1" applyFont="1">
      <alignment vertical="center"/>
    </xf>
    <xf borderId="39" fillId="2" fontId="11" numFmtId="0" xfId="0" applyAlignment="1" applyBorder="1" applyFont="1">
      <alignment horizontal="left" readingOrder="0" shrinkToFit="0" vertical="center" wrapText="1"/>
    </xf>
    <xf borderId="16" fillId="0" fontId="11" numFmtId="9" xfId="0" applyAlignment="1" applyBorder="1" applyFont="1" applyNumberFormat="1">
      <alignment horizontal="center" vertical="center"/>
    </xf>
    <xf borderId="4" fillId="3" fontId="14" numFmtId="0" xfId="0" applyAlignment="1" applyBorder="1" applyFont="1">
      <alignment horizontal="center" vertical="center"/>
    </xf>
    <xf borderId="10" fillId="4" fontId="15" numFmtId="0" xfId="0" applyAlignment="1" applyBorder="1" applyFont="1">
      <alignment horizontal="center" vertical="center"/>
    </xf>
    <xf borderId="25" fillId="4" fontId="15" numFmtId="0" xfId="0" applyAlignment="1" applyBorder="1" applyFont="1">
      <alignment horizontal="center" vertical="center"/>
    </xf>
    <xf borderId="25" fillId="4" fontId="15" numFmtId="0" xfId="0" applyAlignment="1" applyBorder="1" applyFont="1">
      <alignment horizontal="center" shrinkToFit="0" vertical="center" wrapText="1"/>
    </xf>
    <xf borderId="26" fillId="4" fontId="15" numFmtId="0" xfId="0" applyAlignment="1" applyBorder="1" applyFont="1">
      <alignment horizontal="center" shrinkToFit="0" vertical="center" wrapText="1"/>
    </xf>
    <xf borderId="27" fillId="4" fontId="15" numFmtId="0" xfId="0" applyAlignment="1" applyBorder="1" applyFont="1">
      <alignment horizontal="center" shrinkToFit="0" vertical="center" wrapText="1"/>
    </xf>
    <xf borderId="40" fillId="4" fontId="15" numFmtId="0" xfId="0" applyAlignment="1" applyBorder="1" applyFont="1">
      <alignment horizontal="center" shrinkToFit="0" vertical="center" wrapText="1"/>
    </xf>
    <xf borderId="33" fillId="4" fontId="15" numFmtId="0" xfId="0" applyAlignment="1" applyBorder="1" applyFont="1">
      <alignment horizontal="center" shrinkToFit="0" vertical="center" wrapText="1"/>
    </xf>
    <xf borderId="10" fillId="5" fontId="16" numFmtId="0" xfId="0" applyAlignment="1" applyBorder="1" applyFont="1">
      <alignment shrinkToFit="0" vertical="center" wrapText="1"/>
    </xf>
    <xf borderId="25" fillId="6" fontId="8" numFmtId="0" xfId="0" applyAlignment="1" applyBorder="1" applyFont="1">
      <alignment shrinkToFit="0" vertical="center" wrapText="1"/>
    </xf>
    <xf borderId="25" fillId="2" fontId="8" numFmtId="164" xfId="0" applyAlignment="1" applyBorder="1" applyFont="1" applyNumberFormat="1">
      <alignment horizontal="left" shrinkToFit="0" vertical="center" wrapText="1"/>
    </xf>
    <xf borderId="25" fillId="2" fontId="17" numFmtId="0" xfId="0" applyAlignment="1" applyBorder="1" applyFont="1">
      <alignment horizontal="left" shrinkToFit="0" vertical="center" wrapText="1"/>
    </xf>
    <xf borderId="25" fillId="0" fontId="17" numFmtId="0" xfId="0" applyAlignment="1" applyBorder="1" applyFont="1">
      <alignment horizontal="left" readingOrder="0" vertical="center"/>
    </xf>
    <xf borderId="11" fillId="0" fontId="17" numFmtId="9" xfId="0" applyAlignment="1" applyBorder="1" applyFont="1" applyNumberFormat="1">
      <alignment horizontal="center" vertical="center"/>
    </xf>
    <xf borderId="15" fillId="5" fontId="16" numFmtId="0" xfId="0" applyAlignment="1" applyBorder="1" applyFont="1">
      <alignment horizontal="left" shrinkToFit="0" vertical="center" wrapText="1"/>
    </xf>
    <xf borderId="19" fillId="2" fontId="8" numFmtId="0" xfId="0" applyAlignment="1" applyBorder="1" applyFont="1">
      <alignment horizontal="left" shrinkToFit="0" vertical="center" wrapText="1"/>
    </xf>
    <xf borderId="25" fillId="2" fontId="3" numFmtId="0" xfId="0" applyAlignment="1" applyBorder="1" applyFont="1">
      <alignment horizontal="left" shrinkToFit="0" vertical="center" wrapText="1"/>
    </xf>
    <xf borderId="25" fillId="0" fontId="2" numFmtId="0" xfId="0" applyAlignment="1" applyBorder="1" applyFont="1">
      <alignment horizontal="left" readingOrder="0" vertical="center"/>
    </xf>
    <xf borderId="11" fillId="6" fontId="2" numFmtId="0" xfId="0" applyAlignment="1" applyBorder="1" applyFont="1">
      <alignment readingOrder="0" shrinkToFit="0" vertical="center" wrapText="1"/>
    </xf>
    <xf borderId="39" fillId="2" fontId="3" numFmtId="0" xfId="0" applyAlignment="1" applyBorder="1" applyFont="1">
      <alignment horizontal="left" shrinkToFit="0" vertical="center" wrapText="1"/>
    </xf>
    <xf borderId="19" fillId="6" fontId="17" numFmtId="9" xfId="0" applyAlignment="1" applyBorder="1" applyFont="1" applyNumberFormat="1">
      <alignment horizontal="center" vertical="center"/>
    </xf>
    <xf borderId="11" fillId="0" fontId="2" numFmtId="0" xfId="0" applyAlignment="1" applyBorder="1" applyFont="1">
      <alignment readingOrder="0" shrinkToFit="0" vertical="center" wrapText="1"/>
    </xf>
    <xf borderId="25" fillId="0" fontId="2" numFmtId="0" xfId="0" applyAlignment="1" applyBorder="1" applyFont="1">
      <alignment shrinkToFit="0" vertical="center" wrapText="1"/>
    </xf>
    <xf borderId="30" fillId="4" fontId="15" numFmtId="0" xfId="0" applyAlignment="1" applyBorder="1" applyFont="1">
      <alignment horizontal="center" vertical="center"/>
    </xf>
    <xf borderId="30" fillId="4" fontId="15" numFmtId="0" xfId="0" applyAlignment="1" applyBorder="1" applyFont="1">
      <alignment horizontal="center" shrinkToFit="0" vertical="center" wrapText="1"/>
    </xf>
    <xf borderId="41" fillId="4" fontId="15" numFmtId="0" xfId="0" applyAlignment="1" applyBorder="1" applyFont="1">
      <alignment horizontal="center" shrinkToFit="0" vertical="center" wrapText="1"/>
    </xf>
    <xf borderId="25" fillId="5" fontId="9" numFmtId="0" xfId="0" applyAlignment="1" applyBorder="1" applyFont="1">
      <alignment readingOrder="0" shrinkToFit="0" vertical="center" wrapText="1"/>
    </xf>
    <xf borderId="25" fillId="2" fontId="8" numFmtId="0" xfId="0" applyAlignment="1" applyBorder="1" applyFont="1">
      <alignment horizontal="left" vertical="center"/>
    </xf>
    <xf borderId="25" fillId="2" fontId="11" numFmtId="0" xfId="0" applyAlignment="1" applyBorder="1" applyFont="1">
      <alignment horizontal="left" readingOrder="0" shrinkToFit="0" vertical="center" wrapText="1"/>
    </xf>
    <xf borderId="0" fillId="0" fontId="16" numFmtId="0" xfId="0" applyAlignment="1" applyFont="1">
      <alignment shrinkToFit="0" vertical="center" wrapText="1"/>
    </xf>
    <xf borderId="0" fillId="0" fontId="18" numFmtId="0" xfId="0" applyAlignment="1" applyFont="1">
      <alignment shrinkToFit="0" vertical="center" wrapText="1"/>
    </xf>
    <xf borderId="42" fillId="2" fontId="3" numFmtId="0" xfId="0" applyAlignment="1" applyBorder="1" applyFont="1">
      <alignment horizontal="left" shrinkToFit="0" vertical="center" wrapText="1"/>
    </xf>
    <xf borderId="11" fillId="7" fontId="15" numFmtId="0" xfId="0" applyAlignment="1" applyBorder="1" applyFill="1" applyFont="1">
      <alignment horizontal="center"/>
    </xf>
    <xf borderId="0" fillId="0" fontId="19" numFmtId="0" xfId="0" applyAlignment="1" applyFont="1">
      <alignment horizontal="center"/>
    </xf>
    <xf borderId="7" fillId="4" fontId="15" numFmtId="0" xfId="0" applyAlignment="1" applyBorder="1" applyFont="1">
      <alignment horizontal="center" vertical="center"/>
    </xf>
    <xf borderId="27" fillId="4" fontId="14" numFmtId="0" xfId="0" applyAlignment="1" applyBorder="1" applyFont="1">
      <alignment horizontal="center" shrinkToFit="0" vertical="center" wrapText="1"/>
    </xf>
    <xf borderId="25" fillId="5" fontId="5" numFmtId="0" xfId="0" applyBorder="1" applyFont="1"/>
    <xf borderId="25" fillId="0" fontId="2" numFmtId="1" xfId="0" applyAlignment="1" applyBorder="1" applyFont="1" applyNumberFormat="1">
      <alignment readingOrder="0"/>
    </xf>
    <xf borderId="25" fillId="0" fontId="2" numFmtId="0" xfId="0" applyAlignment="1" applyBorder="1" applyFont="1">
      <alignment readingOrder="0"/>
    </xf>
    <xf borderId="25" fillId="0" fontId="2" numFmtId="9" xfId="0" applyBorder="1" applyFont="1" applyNumberFormat="1"/>
    <xf borderId="25" fillId="5" fontId="5" numFmtId="0" xfId="0" applyAlignment="1" applyBorder="1" applyFont="1">
      <alignment readingOrder="0"/>
    </xf>
    <xf borderId="25" fillId="0" fontId="2" numFmtId="1" xfId="0" applyBorder="1" applyFont="1" applyNumberFormat="1"/>
    <xf borderId="25" fillId="0" fontId="2" numFmtId="0" xfId="0" applyBorder="1" applyFont="1"/>
    <xf borderId="0" fillId="0" fontId="20" numFmtId="0" xfId="0" applyAlignment="1" applyFont="1">
      <alignment horizontal="center" readingOrder="0"/>
    </xf>
    <xf borderId="25" fillId="0" fontId="21" numFmtId="0" xfId="0" applyAlignment="1" applyBorder="1" applyFont="1">
      <alignment vertical="top"/>
    </xf>
    <xf borderId="30" fillId="0" fontId="5" numFmtId="0" xfId="0" applyAlignment="1" applyBorder="1" applyFont="1">
      <alignment vertical="top"/>
    </xf>
    <xf borderId="25" fillId="0" fontId="2" numFmtId="0" xfId="0" applyAlignment="1" applyBorder="1" applyFont="1">
      <alignment vertical="top"/>
    </xf>
    <xf borderId="25" fillId="0" fontId="2" numFmtId="0" xfId="0" applyAlignment="1" applyBorder="1" applyFont="1">
      <alignment horizontal="right" readingOrder="0" vertical="top"/>
    </xf>
    <xf borderId="25" fillId="0" fontId="2" numFmtId="0" xfId="0" applyAlignment="1" applyBorder="1" applyFont="1">
      <alignment horizontal="right" vertical="top"/>
    </xf>
    <xf borderId="0" fillId="0" fontId="21" numFmtId="0" xfId="0" applyAlignment="1" applyFont="1">
      <alignment vertical="top"/>
    </xf>
    <xf borderId="30" fillId="0" fontId="5" numFmtId="0" xfId="0" applyAlignment="1" applyBorder="1" applyFont="1">
      <alignment readingOrder="0" vertical="top"/>
    </xf>
    <xf borderId="0" fillId="0" fontId="5" numFmtId="0" xfId="0" applyAlignment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809625</xdr:colOff>
      <xdr:row>1</xdr:row>
      <xdr:rowOff>28575</xdr:rowOff>
    </xdr:from>
    <xdr:ext cx="1714500" cy="1714500"/>
    <xdr:pic>
      <xdr:nvPicPr>
        <xdr:cNvPr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4.43"/>
    <col customWidth="1" min="2" max="2" width="28.0"/>
    <col customWidth="1" min="3" max="3" width="30.14"/>
    <col customWidth="1" min="4" max="4" width="31.57"/>
    <col customWidth="1" min="5" max="5" width="31.0"/>
    <col customWidth="1" min="6" max="6" width="27.29"/>
    <col customWidth="1" min="7" max="7" width="22.57"/>
    <col customWidth="1" min="8" max="8" width="21.43"/>
    <col customWidth="1" min="9" max="9" width="21.29"/>
    <col customWidth="1" min="10" max="10" width="21.71"/>
    <col customWidth="1" min="11" max="12" width="26.71"/>
    <col customWidth="1" min="13" max="13" width="29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</row>
    <row r="2">
      <c r="A2" s="4"/>
      <c r="B2" s="5"/>
      <c r="C2" s="5"/>
      <c r="D2" s="5"/>
      <c r="E2" s="5"/>
      <c r="F2" s="5"/>
      <c r="G2" s="5"/>
      <c r="H2" s="5"/>
      <c r="I2" s="5"/>
      <c r="J2" s="6"/>
      <c r="K2" s="5"/>
      <c r="L2" s="7"/>
    </row>
    <row r="3" ht="102.0" customHeigh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>
      <c r="A4" s="11" t="s">
        <v>1</v>
      </c>
      <c r="B4" s="9"/>
      <c r="C4" s="12"/>
      <c r="D4" s="12"/>
      <c r="E4" s="12"/>
      <c r="F4" s="12"/>
      <c r="G4" s="12"/>
      <c r="H4" s="12"/>
      <c r="I4" s="12"/>
      <c r="J4" s="13"/>
      <c r="K4" s="14"/>
      <c r="L4" s="15"/>
    </row>
    <row r="5">
      <c r="A5" s="16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>
      <c r="A6" s="17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48.0" customHeight="1">
      <c r="A7" s="18" t="s">
        <v>4</v>
      </c>
      <c r="B7" s="19" t="s">
        <v>5</v>
      </c>
      <c r="C7" s="20"/>
      <c r="D7" s="21"/>
      <c r="E7" s="22" t="s">
        <v>6</v>
      </c>
      <c r="F7" s="19" t="s">
        <v>7</v>
      </c>
      <c r="G7" s="20"/>
      <c r="H7" s="20"/>
      <c r="I7" s="20"/>
      <c r="J7" s="20"/>
      <c r="K7" s="20"/>
      <c r="L7" s="23"/>
    </row>
    <row r="8">
      <c r="A8" s="24" t="s">
        <v>8</v>
      </c>
      <c r="B8" s="25" t="s">
        <v>9</v>
      </c>
      <c r="C8" s="26"/>
      <c r="D8" s="27"/>
      <c r="E8" s="28" t="s">
        <v>10</v>
      </c>
      <c r="F8" s="29" t="s">
        <v>11</v>
      </c>
      <c r="G8" s="20"/>
      <c r="H8" s="20"/>
      <c r="I8" s="20"/>
      <c r="J8" s="20"/>
      <c r="K8" s="20"/>
      <c r="L8" s="23"/>
    </row>
    <row r="9">
      <c r="A9" s="30"/>
      <c r="B9" s="31"/>
      <c r="D9" s="32"/>
      <c r="E9" s="33" t="s">
        <v>12</v>
      </c>
      <c r="F9" s="29" t="s">
        <v>13</v>
      </c>
      <c r="G9" s="20"/>
      <c r="H9" s="20"/>
      <c r="I9" s="20"/>
      <c r="J9" s="20"/>
      <c r="K9" s="20"/>
      <c r="L9" s="23"/>
    </row>
    <row r="10">
      <c r="A10" s="34" t="s">
        <v>14</v>
      </c>
      <c r="B10" s="20"/>
      <c r="C10" s="20"/>
      <c r="D10" s="20"/>
      <c r="E10" s="20"/>
      <c r="F10" s="20"/>
      <c r="G10" s="20"/>
      <c r="H10" s="21"/>
      <c r="I10" s="35" t="s">
        <v>15</v>
      </c>
      <c r="J10" s="20"/>
      <c r="K10" s="20"/>
      <c r="L10" s="23"/>
    </row>
    <row r="11">
      <c r="A11" s="36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>
      <c r="A12" s="37" t="s">
        <v>17</v>
      </c>
      <c r="B12" s="38" t="s">
        <v>18</v>
      </c>
      <c r="C12" s="38" t="s">
        <v>19</v>
      </c>
      <c r="D12" s="39" t="s">
        <v>20</v>
      </c>
      <c r="E12" s="40" t="s">
        <v>21</v>
      </c>
      <c r="F12" s="39" t="s">
        <v>22</v>
      </c>
      <c r="G12" s="39" t="s">
        <v>23</v>
      </c>
      <c r="H12" s="41" t="s">
        <v>24</v>
      </c>
      <c r="I12" s="39" t="s">
        <v>25</v>
      </c>
      <c r="J12" s="39" t="s">
        <v>26</v>
      </c>
      <c r="K12" s="42" t="s">
        <v>27</v>
      </c>
      <c r="L12" s="43" t="s">
        <v>28</v>
      </c>
    </row>
    <row r="13">
      <c r="A13" s="44" t="s">
        <v>29</v>
      </c>
      <c r="B13" s="45" t="s">
        <v>30</v>
      </c>
      <c r="C13" s="46" t="s">
        <v>31</v>
      </c>
      <c r="D13" s="47" t="s">
        <v>32</v>
      </c>
      <c r="E13" s="48" t="s">
        <v>33</v>
      </c>
      <c r="F13" s="49" t="s">
        <v>34</v>
      </c>
      <c r="G13" s="50" t="s">
        <v>35</v>
      </c>
      <c r="H13" s="51">
        <v>17.0</v>
      </c>
      <c r="I13" s="52">
        <v>17.0</v>
      </c>
      <c r="J13" s="53">
        <f t="shared" ref="J13:J17" si="1">I13/H13</f>
        <v>1</v>
      </c>
      <c r="K13" s="54" t="s">
        <v>36</v>
      </c>
      <c r="L13" s="55" t="s">
        <v>37</v>
      </c>
    </row>
    <row r="14">
      <c r="A14" s="56" t="s">
        <v>38</v>
      </c>
      <c r="B14" s="45" t="s">
        <v>39</v>
      </c>
      <c r="C14" s="46" t="s">
        <v>40</v>
      </c>
      <c r="D14" s="47" t="s">
        <v>41</v>
      </c>
      <c r="E14" s="57" t="s">
        <v>42</v>
      </c>
      <c r="F14" s="57" t="s">
        <v>42</v>
      </c>
      <c r="G14" s="50" t="s">
        <v>43</v>
      </c>
      <c r="H14" s="51">
        <v>3.0</v>
      </c>
      <c r="I14" s="52">
        <v>3.0</v>
      </c>
      <c r="J14" s="53">
        <f t="shared" si="1"/>
        <v>1</v>
      </c>
      <c r="K14" s="31"/>
      <c r="L14" s="55" t="s">
        <v>44</v>
      </c>
    </row>
    <row r="15">
      <c r="A15" s="30"/>
      <c r="B15" s="57" t="s">
        <v>45</v>
      </c>
      <c r="C15" s="57" t="s">
        <v>46</v>
      </c>
      <c r="D15" s="57" t="s">
        <v>47</v>
      </c>
      <c r="E15" s="57" t="s">
        <v>48</v>
      </c>
      <c r="F15" s="57" t="s">
        <v>49</v>
      </c>
      <c r="G15" s="57" t="s">
        <v>50</v>
      </c>
      <c r="H15" s="58">
        <v>2.0</v>
      </c>
      <c r="I15" s="59">
        <v>6.0</v>
      </c>
      <c r="J15" s="53">
        <f t="shared" si="1"/>
        <v>3</v>
      </c>
      <c r="K15" s="31"/>
      <c r="L15" s="60" t="s">
        <v>51</v>
      </c>
    </row>
    <row r="16">
      <c r="A16" s="30"/>
      <c r="B16" s="57" t="s">
        <v>52</v>
      </c>
      <c r="C16" s="57" t="s">
        <v>53</v>
      </c>
      <c r="D16" s="57" t="s">
        <v>54</v>
      </c>
      <c r="E16" s="57" t="s">
        <v>48</v>
      </c>
      <c r="F16" s="57" t="s">
        <v>48</v>
      </c>
      <c r="G16" s="57" t="s">
        <v>50</v>
      </c>
      <c r="H16" s="61">
        <v>3.0</v>
      </c>
      <c r="I16" s="59">
        <v>2.0</v>
      </c>
      <c r="J16" s="53">
        <f t="shared" si="1"/>
        <v>0.6666666667</v>
      </c>
      <c r="K16" s="31"/>
      <c r="L16" s="60" t="s">
        <v>55</v>
      </c>
    </row>
    <row r="17">
      <c r="A17" s="30"/>
      <c r="B17" s="57" t="s">
        <v>56</v>
      </c>
      <c r="C17" s="57" t="s">
        <v>57</v>
      </c>
      <c r="D17" s="57" t="s">
        <v>58</v>
      </c>
      <c r="E17" s="57" t="s">
        <v>48</v>
      </c>
      <c r="F17" s="57" t="s">
        <v>48</v>
      </c>
      <c r="G17" s="57" t="s">
        <v>50</v>
      </c>
      <c r="H17" s="61">
        <v>2.0</v>
      </c>
      <c r="I17" s="59">
        <v>1.0</v>
      </c>
      <c r="J17" s="53">
        <f t="shared" si="1"/>
        <v>0.5</v>
      </c>
      <c r="K17" s="62"/>
      <c r="L17" s="60" t="s">
        <v>59</v>
      </c>
    </row>
    <row r="18">
      <c r="A18" s="36" t="s">
        <v>60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0"/>
    </row>
    <row r="19">
      <c r="A19" s="37" t="s">
        <v>17</v>
      </c>
      <c r="B19" s="38" t="s">
        <v>18</v>
      </c>
      <c r="C19" s="38" t="s">
        <v>19</v>
      </c>
      <c r="D19" s="39" t="s">
        <v>20</v>
      </c>
      <c r="E19" s="39" t="s">
        <v>21</v>
      </c>
      <c r="F19" s="39" t="s">
        <v>22</v>
      </c>
      <c r="G19" s="39" t="s">
        <v>23</v>
      </c>
      <c r="H19" s="41" t="s">
        <v>24</v>
      </c>
      <c r="I19" s="39" t="s">
        <v>25</v>
      </c>
      <c r="J19" s="39" t="s">
        <v>26</v>
      </c>
      <c r="K19" s="63"/>
      <c r="L19" s="64" t="s">
        <v>28</v>
      </c>
    </row>
    <row r="20">
      <c r="A20" s="65" t="s">
        <v>61</v>
      </c>
      <c r="B20" s="66" t="s">
        <v>62</v>
      </c>
      <c r="C20" s="66" t="s">
        <v>63</v>
      </c>
      <c r="D20" s="67" t="s">
        <v>64</v>
      </c>
      <c r="E20" s="67" t="s">
        <v>65</v>
      </c>
      <c r="F20" s="67" t="s">
        <v>33</v>
      </c>
      <c r="G20" s="57" t="s">
        <v>66</v>
      </c>
      <c r="H20" s="68">
        <v>1.0</v>
      </c>
      <c r="I20" s="69">
        <v>1.0</v>
      </c>
      <c r="J20" s="70">
        <f t="shared" ref="J20:J26" si="2">+I20/H20</f>
        <v>1</v>
      </c>
      <c r="K20" s="71" t="s">
        <v>67</v>
      </c>
      <c r="L20" s="72" t="s">
        <v>68</v>
      </c>
    </row>
    <row r="21">
      <c r="A21" s="73"/>
      <c r="B21" s="66" t="s">
        <v>69</v>
      </c>
      <c r="C21" s="74" t="s">
        <v>70</v>
      </c>
      <c r="D21" s="67" t="s">
        <v>71</v>
      </c>
      <c r="E21" s="67" t="s">
        <v>72</v>
      </c>
      <c r="F21" s="67" t="s">
        <v>72</v>
      </c>
      <c r="G21" s="57" t="s">
        <v>66</v>
      </c>
      <c r="H21" s="75">
        <v>5.0</v>
      </c>
      <c r="I21" s="76">
        <v>5.0</v>
      </c>
      <c r="J21" s="77">
        <f t="shared" si="2"/>
        <v>1</v>
      </c>
      <c r="K21" s="71" t="s">
        <v>67</v>
      </c>
      <c r="L21" s="74" t="s">
        <v>73</v>
      </c>
    </row>
    <row r="22">
      <c r="A22" s="73"/>
      <c r="B22" s="66" t="s">
        <v>74</v>
      </c>
      <c r="C22" s="72" t="s">
        <v>75</v>
      </c>
      <c r="D22" s="67" t="s">
        <v>71</v>
      </c>
      <c r="E22" s="67" t="s">
        <v>72</v>
      </c>
      <c r="F22" s="67" t="s">
        <v>72</v>
      </c>
      <c r="G22" s="57" t="s">
        <v>66</v>
      </c>
      <c r="H22" s="78">
        <v>2.0</v>
      </c>
      <c r="I22" s="69">
        <v>2.0</v>
      </c>
      <c r="J22" s="70">
        <f t="shared" si="2"/>
        <v>1</v>
      </c>
      <c r="K22" s="71" t="s">
        <v>67</v>
      </c>
      <c r="L22" s="72" t="s">
        <v>76</v>
      </c>
    </row>
    <row r="23">
      <c r="A23" s="73"/>
      <c r="B23" s="79" t="s">
        <v>77</v>
      </c>
      <c r="C23" s="72" t="s">
        <v>78</v>
      </c>
      <c r="D23" s="57" t="s">
        <v>79</v>
      </c>
      <c r="E23" s="57" t="s">
        <v>80</v>
      </c>
      <c r="F23" s="57" t="s">
        <v>80</v>
      </c>
      <c r="G23" s="80" t="s">
        <v>81</v>
      </c>
      <c r="H23" s="81">
        <v>8.0</v>
      </c>
      <c r="I23" s="82">
        <v>8.0</v>
      </c>
      <c r="J23" s="70">
        <f t="shared" si="2"/>
        <v>1</v>
      </c>
      <c r="K23" s="71" t="s">
        <v>82</v>
      </c>
      <c r="L23" s="72" t="s">
        <v>83</v>
      </c>
    </row>
    <row r="24">
      <c r="A24" s="73"/>
      <c r="B24" s="83" t="s">
        <v>84</v>
      </c>
      <c r="C24" s="74" t="s">
        <v>85</v>
      </c>
      <c r="D24" s="67" t="s">
        <v>86</v>
      </c>
      <c r="E24" s="84" t="s">
        <v>87</v>
      </c>
      <c r="F24" s="74" t="s">
        <v>88</v>
      </c>
      <c r="G24" s="85" t="s">
        <v>89</v>
      </c>
      <c r="H24" s="86">
        <v>3.0</v>
      </c>
      <c r="I24" s="87">
        <v>3.0</v>
      </c>
      <c r="J24" s="77">
        <f t="shared" si="2"/>
        <v>1</v>
      </c>
      <c r="K24" s="71" t="s">
        <v>67</v>
      </c>
      <c r="L24" s="66"/>
    </row>
    <row r="25">
      <c r="A25" s="73"/>
      <c r="B25" s="88" t="s">
        <v>90</v>
      </c>
      <c r="C25" s="74" t="s">
        <v>91</v>
      </c>
      <c r="D25" s="84" t="s">
        <v>92</v>
      </c>
      <c r="E25" s="74" t="s">
        <v>93</v>
      </c>
      <c r="F25" s="74" t="s">
        <v>94</v>
      </c>
      <c r="G25" s="84" t="s">
        <v>95</v>
      </c>
      <c r="H25" s="89">
        <v>1.0</v>
      </c>
      <c r="I25" s="87">
        <v>1.0</v>
      </c>
      <c r="J25" s="77">
        <f t="shared" si="2"/>
        <v>1</v>
      </c>
      <c r="K25" s="71" t="s">
        <v>96</v>
      </c>
      <c r="L25" s="74" t="s">
        <v>97</v>
      </c>
    </row>
    <row r="26">
      <c r="A26" s="90"/>
      <c r="B26" s="91" t="s">
        <v>98</v>
      </c>
      <c r="C26" s="74" t="s">
        <v>99</v>
      </c>
      <c r="D26" s="67" t="s">
        <v>100</v>
      </c>
      <c r="E26" s="66" t="s">
        <v>101</v>
      </c>
      <c r="F26" s="92" t="s">
        <v>102</v>
      </c>
      <c r="G26" s="85" t="s">
        <v>103</v>
      </c>
      <c r="H26" s="93">
        <v>4.0</v>
      </c>
      <c r="I26" s="76">
        <v>4.0</v>
      </c>
      <c r="J26" s="94">
        <f t="shared" si="2"/>
        <v>1</v>
      </c>
      <c r="K26" s="71" t="s">
        <v>67</v>
      </c>
      <c r="L26" s="74" t="s">
        <v>104</v>
      </c>
    </row>
    <row r="27">
      <c r="A27" s="95" t="s">
        <v>105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0"/>
    </row>
    <row r="28">
      <c r="A28" s="96" t="s">
        <v>17</v>
      </c>
      <c r="B28" s="97" t="s">
        <v>18</v>
      </c>
      <c r="C28" s="97" t="s">
        <v>19</v>
      </c>
      <c r="D28" s="98" t="s">
        <v>20</v>
      </c>
      <c r="E28" s="98" t="s">
        <v>21</v>
      </c>
      <c r="F28" s="99" t="s">
        <v>22</v>
      </c>
      <c r="G28" s="99" t="s">
        <v>23</v>
      </c>
      <c r="H28" s="100" t="s">
        <v>24</v>
      </c>
      <c r="I28" s="98" t="s">
        <v>25</v>
      </c>
      <c r="J28" s="99" t="s">
        <v>26</v>
      </c>
      <c r="K28" s="101"/>
      <c r="L28" s="102" t="s">
        <v>28</v>
      </c>
    </row>
    <row r="29">
      <c r="A29" s="103" t="s">
        <v>106</v>
      </c>
      <c r="B29" s="104" t="s">
        <v>107</v>
      </c>
      <c r="C29" s="104" t="s">
        <v>108</v>
      </c>
      <c r="D29" s="57" t="s">
        <v>109</v>
      </c>
      <c r="E29" s="57" t="s">
        <v>110</v>
      </c>
      <c r="F29" s="57" t="s">
        <v>111</v>
      </c>
      <c r="G29" s="105" t="s">
        <v>112</v>
      </c>
      <c r="H29" s="106">
        <v>1.0</v>
      </c>
      <c r="I29" s="107">
        <v>1.0</v>
      </c>
      <c r="J29" s="108">
        <f t="shared" ref="J29:J31" si="3">+I29/H29</f>
        <v>1</v>
      </c>
      <c r="K29" s="71" t="s">
        <v>67</v>
      </c>
      <c r="L29" s="91" t="s">
        <v>113</v>
      </c>
    </row>
    <row r="30">
      <c r="A30" s="109" t="s">
        <v>114</v>
      </c>
      <c r="B30" s="72" t="s">
        <v>115</v>
      </c>
      <c r="C30" s="66" t="s">
        <v>116</v>
      </c>
      <c r="D30" s="67" t="s">
        <v>117</v>
      </c>
      <c r="E30" s="110" t="s">
        <v>118</v>
      </c>
      <c r="F30" s="46" t="s">
        <v>119</v>
      </c>
      <c r="G30" s="105" t="s">
        <v>120</v>
      </c>
      <c r="H30" s="111">
        <v>1.0</v>
      </c>
      <c r="I30" s="112">
        <v>1.0</v>
      </c>
      <c r="J30" s="108">
        <f t="shared" si="3"/>
        <v>1</v>
      </c>
      <c r="K30" s="113" t="s">
        <v>121</v>
      </c>
      <c r="L30" s="91" t="s">
        <v>122</v>
      </c>
    </row>
    <row r="31">
      <c r="A31" s="103" t="s">
        <v>123</v>
      </c>
      <c r="B31" s="104" t="s">
        <v>124</v>
      </c>
      <c r="C31" s="74" t="s">
        <v>125</v>
      </c>
      <c r="D31" s="84" t="s">
        <v>126</v>
      </c>
      <c r="E31" s="110" t="s">
        <v>127</v>
      </c>
      <c r="F31" s="46" t="s">
        <v>119</v>
      </c>
      <c r="G31" s="105" t="s">
        <v>128</v>
      </c>
      <c r="H31" s="114">
        <v>1.0</v>
      </c>
      <c r="I31" s="112">
        <v>1.0</v>
      </c>
      <c r="J31" s="115">
        <f t="shared" si="3"/>
        <v>1</v>
      </c>
      <c r="K31" s="116" t="s">
        <v>121</v>
      </c>
      <c r="L31" s="117"/>
    </row>
    <row r="32">
      <c r="A32" s="95" t="s">
        <v>129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</row>
    <row r="33">
      <c r="A33" s="96" t="s">
        <v>17</v>
      </c>
      <c r="B33" s="118" t="s">
        <v>18</v>
      </c>
      <c r="C33" s="118" t="s">
        <v>19</v>
      </c>
      <c r="D33" s="119" t="s">
        <v>20</v>
      </c>
      <c r="E33" s="119" t="s">
        <v>21</v>
      </c>
      <c r="F33" s="119" t="s">
        <v>22</v>
      </c>
      <c r="G33" s="119" t="s">
        <v>23</v>
      </c>
      <c r="H33" s="120" t="s">
        <v>24</v>
      </c>
      <c r="I33" s="119" t="s">
        <v>25</v>
      </c>
      <c r="J33" s="99" t="s">
        <v>26</v>
      </c>
      <c r="K33" s="101"/>
      <c r="L33" s="102" t="s">
        <v>28</v>
      </c>
    </row>
    <row r="34">
      <c r="A34" s="121" t="s">
        <v>130</v>
      </c>
      <c r="B34" s="84" t="s">
        <v>131</v>
      </c>
      <c r="C34" s="122" t="s">
        <v>132</v>
      </c>
      <c r="D34" s="84" t="s">
        <v>92</v>
      </c>
      <c r="E34" s="67" t="s">
        <v>65</v>
      </c>
      <c r="F34" s="67" t="s">
        <v>133</v>
      </c>
      <c r="G34" s="84" t="s">
        <v>134</v>
      </c>
      <c r="H34" s="123">
        <v>6.0</v>
      </c>
      <c r="I34" s="123">
        <v>7.0</v>
      </c>
      <c r="J34" s="77">
        <f>+I34/H34</f>
        <v>1.166666667</v>
      </c>
      <c r="K34" s="71" t="s">
        <v>67</v>
      </c>
      <c r="L34" s="88" t="s">
        <v>135</v>
      </c>
    </row>
    <row r="35">
      <c r="A35" s="124"/>
      <c r="B35" s="125"/>
      <c r="C35" s="126"/>
      <c r="D35" s="126"/>
      <c r="E35" s="126"/>
      <c r="F35" s="126"/>
      <c r="G35" s="126"/>
      <c r="H35" s="126"/>
      <c r="I35" s="2"/>
      <c r="J35" s="3"/>
      <c r="K35" s="2"/>
      <c r="L35" s="2"/>
    </row>
    <row r="36">
      <c r="A36" s="127" t="s">
        <v>136</v>
      </c>
      <c r="B36" s="20"/>
      <c r="C36" s="20"/>
      <c r="D36" s="21"/>
      <c r="J36" s="128"/>
    </row>
    <row r="37" ht="30.0" customHeight="1">
      <c r="A37" s="129" t="s">
        <v>137</v>
      </c>
      <c r="B37" s="130" t="s">
        <v>24</v>
      </c>
      <c r="C37" s="99" t="s">
        <v>25</v>
      </c>
      <c r="D37" s="98" t="s">
        <v>26</v>
      </c>
      <c r="J37" s="128"/>
    </row>
    <row r="38">
      <c r="A38" s="131" t="s">
        <v>138</v>
      </c>
      <c r="B38" s="132">
        <v>27.0</v>
      </c>
      <c r="C38" s="133">
        <v>29.0</v>
      </c>
      <c r="D38" s="134">
        <f>C38/B38</f>
        <v>1.074074074</v>
      </c>
      <c r="J38" s="128"/>
    </row>
    <row r="39">
      <c r="A39" s="131" t="s">
        <v>139</v>
      </c>
      <c r="B39" s="132">
        <v>24.0</v>
      </c>
      <c r="C39" s="133">
        <v>24.0</v>
      </c>
      <c r="D39" s="134">
        <f t="shared" ref="D39:D41" si="4">C39/$B$39</f>
        <v>1</v>
      </c>
      <c r="J39" s="128"/>
    </row>
    <row r="40">
      <c r="A40" s="131" t="s">
        <v>140</v>
      </c>
      <c r="B40" s="133">
        <v>3.0</v>
      </c>
      <c r="C40" s="133">
        <v>3.0</v>
      </c>
      <c r="D40" s="134">
        <f t="shared" si="4"/>
        <v>0.125</v>
      </c>
      <c r="J40" s="128"/>
    </row>
    <row r="41">
      <c r="A41" s="131" t="s">
        <v>141</v>
      </c>
      <c r="B41" s="133">
        <v>1.0</v>
      </c>
      <c r="C41" s="133">
        <v>1.0</v>
      </c>
      <c r="D41" s="134">
        <f t="shared" si="4"/>
        <v>0.04166666667</v>
      </c>
      <c r="J41" s="128"/>
    </row>
    <row r="42">
      <c r="A42" s="135" t="s">
        <v>142</v>
      </c>
      <c r="B42" s="136">
        <f t="shared" ref="B42:C42" si="5">SUM(B38,B39,B40,B41)</f>
        <v>55</v>
      </c>
      <c r="C42" s="137">
        <f t="shared" si="5"/>
        <v>57</v>
      </c>
      <c r="D42" s="134">
        <f>C42/B42</f>
        <v>1.036363636</v>
      </c>
      <c r="J42" s="128"/>
    </row>
    <row r="43">
      <c r="J43" s="128"/>
    </row>
    <row r="44">
      <c r="J44" s="128"/>
    </row>
    <row r="45">
      <c r="A45" s="138" t="s">
        <v>143</v>
      </c>
      <c r="J45" s="128"/>
    </row>
    <row r="46">
      <c r="A46" s="139"/>
      <c r="B46" s="139"/>
      <c r="C46" s="139"/>
      <c r="D46" s="139"/>
      <c r="J46" s="128"/>
    </row>
    <row r="47">
      <c r="A47" s="140" t="s">
        <v>144</v>
      </c>
      <c r="B47" s="141" t="s">
        <v>145</v>
      </c>
      <c r="C47" s="142">
        <v>216.0</v>
      </c>
      <c r="D47" s="139"/>
      <c r="J47" s="128"/>
    </row>
    <row r="48">
      <c r="A48" s="73"/>
      <c r="B48" s="141" t="s">
        <v>146</v>
      </c>
      <c r="C48" s="142">
        <v>46.199</v>
      </c>
      <c r="D48" s="139"/>
      <c r="J48" s="128"/>
    </row>
    <row r="49">
      <c r="A49" s="90"/>
      <c r="B49" s="141" t="s">
        <v>147</v>
      </c>
      <c r="C49" s="142">
        <v>2.768</v>
      </c>
      <c r="D49" s="143"/>
      <c r="J49" s="128"/>
    </row>
    <row r="50">
      <c r="A50" s="144"/>
      <c r="J50" s="128"/>
    </row>
    <row r="51">
      <c r="A51" s="140" t="s">
        <v>148</v>
      </c>
      <c r="B51" s="141" t="s">
        <v>145</v>
      </c>
      <c r="C51" s="142">
        <v>128.0</v>
      </c>
      <c r="D51" s="139"/>
      <c r="J51" s="128"/>
    </row>
    <row r="52">
      <c r="A52" s="73"/>
      <c r="B52" s="141" t="s">
        <v>146</v>
      </c>
      <c r="C52" s="142">
        <v>59.746</v>
      </c>
      <c r="D52" s="139"/>
      <c r="J52" s="128"/>
    </row>
    <row r="53">
      <c r="A53" s="90"/>
      <c r="B53" s="141" t="s">
        <v>147</v>
      </c>
      <c r="C53" s="142">
        <v>3.937</v>
      </c>
      <c r="D53" s="143"/>
      <c r="J53" s="128"/>
    </row>
    <row r="54">
      <c r="A54" s="144"/>
      <c r="J54" s="128"/>
    </row>
    <row r="55">
      <c r="A55" s="144"/>
      <c r="B55" s="141" t="s">
        <v>145</v>
      </c>
      <c r="C55" s="142">
        <v>122.0</v>
      </c>
      <c r="D55" s="139"/>
      <c r="J55" s="128"/>
    </row>
    <row r="56">
      <c r="A56" s="140" t="s">
        <v>149</v>
      </c>
      <c r="B56" s="141" t="s">
        <v>150</v>
      </c>
      <c r="C56" s="142">
        <v>33.121</v>
      </c>
      <c r="D56" s="139"/>
      <c r="J56" s="128"/>
    </row>
    <row r="57">
      <c r="A57" s="90"/>
      <c r="B57" s="141" t="s">
        <v>147</v>
      </c>
      <c r="C57" s="142">
        <v>2.294</v>
      </c>
      <c r="D57" s="139"/>
      <c r="J57" s="128"/>
    </row>
    <row r="58">
      <c r="A58" s="144"/>
      <c r="J58" s="128"/>
    </row>
    <row r="59">
      <c r="A59" s="144"/>
      <c r="B59" s="141" t="s">
        <v>145</v>
      </c>
      <c r="C59" s="142">
        <v>126.0</v>
      </c>
      <c r="D59" s="139"/>
      <c r="J59" s="128"/>
    </row>
    <row r="60">
      <c r="A60" s="140" t="s">
        <v>151</v>
      </c>
      <c r="B60" s="141" t="s">
        <v>146</v>
      </c>
      <c r="C60" s="142">
        <v>65.623</v>
      </c>
      <c r="D60" s="139"/>
      <c r="J60" s="128"/>
    </row>
    <row r="61">
      <c r="A61" s="90"/>
      <c r="B61" s="141" t="s">
        <v>147</v>
      </c>
      <c r="C61" s="142">
        <v>692.0</v>
      </c>
      <c r="D61" s="139"/>
      <c r="J61" s="128"/>
    </row>
    <row r="62">
      <c r="A62" s="144"/>
      <c r="J62" s="128"/>
    </row>
    <row r="63">
      <c r="A63" s="144"/>
      <c r="B63" s="141" t="s">
        <v>145</v>
      </c>
      <c r="C63" s="142">
        <v>67.0</v>
      </c>
      <c r="D63" s="139"/>
      <c r="J63" s="128"/>
    </row>
    <row r="64">
      <c r="A64" s="140" t="s">
        <v>152</v>
      </c>
      <c r="B64" s="141" t="s">
        <v>146</v>
      </c>
      <c r="C64" s="142">
        <v>11406.0</v>
      </c>
      <c r="D64" s="139"/>
      <c r="J64" s="128"/>
    </row>
    <row r="65">
      <c r="A65" s="90"/>
      <c r="B65" s="141" t="s">
        <v>147</v>
      </c>
      <c r="C65" s="143">
        <v>0.0</v>
      </c>
      <c r="D65" s="139"/>
      <c r="J65" s="128"/>
    </row>
    <row r="66">
      <c r="A66" s="144"/>
      <c r="J66" s="128"/>
    </row>
    <row r="67">
      <c r="A67" s="144"/>
      <c r="B67" s="141" t="s">
        <v>145</v>
      </c>
      <c r="C67" s="142">
        <v>40.0</v>
      </c>
      <c r="D67" s="139"/>
      <c r="J67" s="128"/>
    </row>
    <row r="68">
      <c r="A68" s="140" t="s">
        <v>153</v>
      </c>
      <c r="B68" s="141" t="s">
        <v>154</v>
      </c>
      <c r="C68" s="142">
        <v>3750.0</v>
      </c>
      <c r="D68" s="139"/>
      <c r="J68" s="128"/>
    </row>
    <row r="69">
      <c r="A69" s="90"/>
      <c r="B69" s="141" t="s">
        <v>155</v>
      </c>
      <c r="C69" s="142">
        <v>408.0</v>
      </c>
      <c r="D69" s="139"/>
      <c r="J69" s="128"/>
    </row>
    <row r="70">
      <c r="J70" s="128"/>
    </row>
    <row r="71">
      <c r="A71" s="144"/>
      <c r="B71" s="141" t="s">
        <v>145</v>
      </c>
      <c r="C71" s="142">
        <v>3.0</v>
      </c>
      <c r="D71" s="139"/>
      <c r="J71" s="128"/>
    </row>
    <row r="72">
      <c r="A72" s="145" t="s">
        <v>156</v>
      </c>
      <c r="B72" s="141" t="s">
        <v>154</v>
      </c>
      <c r="C72" s="142">
        <v>8.0</v>
      </c>
      <c r="D72" s="139"/>
      <c r="J72" s="128"/>
    </row>
    <row r="73">
      <c r="A73" s="90"/>
      <c r="B73" s="141" t="s">
        <v>155</v>
      </c>
      <c r="C73" s="143">
        <v>0.0</v>
      </c>
      <c r="D73" s="139"/>
      <c r="J73" s="128"/>
    </row>
    <row r="74">
      <c r="J74" s="128"/>
    </row>
    <row r="75">
      <c r="J75" s="128"/>
    </row>
    <row r="76">
      <c r="J76" s="128"/>
    </row>
    <row r="77">
      <c r="J77" s="128"/>
    </row>
    <row r="78">
      <c r="J78" s="128"/>
    </row>
    <row r="79">
      <c r="J79" s="128"/>
    </row>
    <row r="80">
      <c r="J80" s="128"/>
    </row>
    <row r="81">
      <c r="J81" s="128"/>
    </row>
    <row r="82">
      <c r="J82" s="128"/>
    </row>
    <row r="83">
      <c r="J83" s="128"/>
    </row>
    <row r="84">
      <c r="J84" s="128"/>
    </row>
    <row r="85">
      <c r="J85" s="128"/>
    </row>
    <row r="86">
      <c r="J86" s="128"/>
    </row>
    <row r="87">
      <c r="J87" s="128"/>
    </row>
    <row r="88">
      <c r="J88" s="128"/>
    </row>
    <row r="89">
      <c r="J89" s="128"/>
    </row>
    <row r="90">
      <c r="J90" s="128"/>
    </row>
    <row r="91">
      <c r="J91" s="128"/>
    </row>
    <row r="92">
      <c r="J92" s="128"/>
    </row>
    <row r="93">
      <c r="J93" s="128"/>
    </row>
    <row r="94">
      <c r="J94" s="128"/>
    </row>
    <row r="95">
      <c r="J95" s="128"/>
    </row>
    <row r="96">
      <c r="J96" s="128"/>
    </row>
    <row r="97">
      <c r="J97" s="128"/>
    </row>
    <row r="98">
      <c r="J98" s="128"/>
    </row>
    <row r="99">
      <c r="J99" s="128"/>
    </row>
    <row r="100">
      <c r="J100" s="128"/>
    </row>
    <row r="101">
      <c r="J101" s="128"/>
    </row>
    <row r="102">
      <c r="J102" s="128"/>
    </row>
    <row r="103">
      <c r="J103" s="128"/>
    </row>
    <row r="104">
      <c r="J104" s="128"/>
    </row>
    <row r="105">
      <c r="J105" s="128"/>
    </row>
    <row r="106">
      <c r="J106" s="128"/>
    </row>
    <row r="107">
      <c r="J107" s="128"/>
    </row>
    <row r="108">
      <c r="J108" s="128"/>
    </row>
    <row r="109">
      <c r="J109" s="128"/>
    </row>
    <row r="110">
      <c r="J110" s="128"/>
    </row>
    <row r="111">
      <c r="J111" s="128"/>
    </row>
    <row r="112">
      <c r="J112" s="128"/>
    </row>
    <row r="113">
      <c r="J113" s="128"/>
    </row>
    <row r="114">
      <c r="J114" s="128"/>
    </row>
    <row r="115">
      <c r="J115" s="128"/>
    </row>
    <row r="116">
      <c r="J116" s="128"/>
    </row>
    <row r="117">
      <c r="J117" s="128"/>
    </row>
    <row r="118">
      <c r="J118" s="128"/>
    </row>
    <row r="119">
      <c r="J119" s="128"/>
    </row>
    <row r="120">
      <c r="J120" s="128"/>
    </row>
    <row r="121">
      <c r="J121" s="128"/>
    </row>
    <row r="122">
      <c r="J122" s="128"/>
    </row>
    <row r="123">
      <c r="J123" s="128"/>
    </row>
    <row r="124">
      <c r="J124" s="128"/>
    </row>
    <row r="125">
      <c r="J125" s="128"/>
    </row>
    <row r="126">
      <c r="J126" s="128"/>
    </row>
    <row r="127">
      <c r="J127" s="128"/>
    </row>
    <row r="128">
      <c r="J128" s="128"/>
    </row>
    <row r="129">
      <c r="J129" s="128"/>
    </row>
    <row r="130">
      <c r="J130" s="128"/>
    </row>
    <row r="131">
      <c r="J131" s="128"/>
    </row>
    <row r="132">
      <c r="J132" s="128"/>
    </row>
    <row r="133">
      <c r="J133" s="128"/>
    </row>
    <row r="134">
      <c r="J134" s="128"/>
    </row>
    <row r="135">
      <c r="J135" s="128"/>
    </row>
    <row r="136">
      <c r="J136" s="128"/>
    </row>
    <row r="137">
      <c r="J137" s="128"/>
    </row>
    <row r="138">
      <c r="J138" s="128"/>
    </row>
    <row r="139">
      <c r="J139" s="128"/>
    </row>
    <row r="140">
      <c r="J140" s="128"/>
    </row>
    <row r="141">
      <c r="J141" s="128"/>
    </row>
    <row r="142">
      <c r="J142" s="128"/>
    </row>
    <row r="143">
      <c r="J143" s="128"/>
    </row>
    <row r="144">
      <c r="J144" s="128"/>
    </row>
    <row r="145">
      <c r="J145" s="128"/>
    </row>
    <row r="146">
      <c r="J146" s="128"/>
    </row>
    <row r="147">
      <c r="J147" s="128"/>
    </row>
    <row r="148">
      <c r="J148" s="128"/>
    </row>
    <row r="149">
      <c r="J149" s="128"/>
    </row>
    <row r="150">
      <c r="J150" s="128"/>
    </row>
    <row r="151">
      <c r="J151" s="128"/>
    </row>
    <row r="152">
      <c r="J152" s="128"/>
    </row>
    <row r="153">
      <c r="J153" s="128"/>
    </row>
    <row r="154">
      <c r="J154" s="128"/>
    </row>
    <row r="155">
      <c r="J155" s="128"/>
    </row>
    <row r="156">
      <c r="J156" s="128"/>
    </row>
    <row r="157">
      <c r="J157" s="128"/>
    </row>
    <row r="158">
      <c r="J158" s="128"/>
    </row>
    <row r="159">
      <c r="J159" s="128"/>
    </row>
    <row r="160">
      <c r="J160" s="128"/>
    </row>
    <row r="161">
      <c r="J161" s="128"/>
    </row>
    <row r="162">
      <c r="J162" s="128"/>
    </row>
    <row r="163">
      <c r="J163" s="128"/>
    </row>
    <row r="164">
      <c r="J164" s="128"/>
    </row>
    <row r="165">
      <c r="J165" s="128"/>
    </row>
    <row r="166">
      <c r="J166" s="128"/>
    </row>
    <row r="167">
      <c r="J167" s="128"/>
    </row>
    <row r="168">
      <c r="J168" s="128"/>
    </row>
    <row r="169">
      <c r="J169" s="128"/>
    </row>
    <row r="170">
      <c r="J170" s="128"/>
    </row>
    <row r="171">
      <c r="J171" s="128"/>
    </row>
    <row r="172">
      <c r="J172" s="128"/>
    </row>
    <row r="173">
      <c r="J173" s="128"/>
    </row>
    <row r="174">
      <c r="J174" s="128"/>
    </row>
    <row r="175">
      <c r="J175" s="128"/>
    </row>
    <row r="176">
      <c r="J176" s="128"/>
    </row>
    <row r="177">
      <c r="J177" s="128"/>
    </row>
    <row r="178">
      <c r="J178" s="128"/>
    </row>
    <row r="179">
      <c r="J179" s="128"/>
    </row>
    <row r="180">
      <c r="J180" s="128"/>
    </row>
    <row r="181">
      <c r="J181" s="128"/>
    </row>
    <row r="182">
      <c r="J182" s="128"/>
    </row>
    <row r="183">
      <c r="J183" s="128"/>
    </row>
    <row r="184">
      <c r="J184" s="128"/>
    </row>
    <row r="185">
      <c r="J185" s="128"/>
    </row>
    <row r="186">
      <c r="J186" s="128"/>
    </row>
    <row r="187">
      <c r="J187" s="128"/>
    </row>
    <row r="188">
      <c r="J188" s="128"/>
    </row>
    <row r="189">
      <c r="J189" s="128"/>
    </row>
    <row r="190">
      <c r="J190" s="128"/>
    </row>
    <row r="191">
      <c r="J191" s="128"/>
    </row>
    <row r="192">
      <c r="J192" s="128"/>
    </row>
    <row r="193">
      <c r="J193" s="128"/>
    </row>
    <row r="194">
      <c r="J194" s="128"/>
    </row>
    <row r="195">
      <c r="J195" s="128"/>
    </row>
    <row r="196">
      <c r="J196" s="128"/>
    </row>
    <row r="197">
      <c r="J197" s="128"/>
    </row>
    <row r="198">
      <c r="J198" s="128"/>
    </row>
    <row r="199">
      <c r="J199" s="128"/>
    </row>
    <row r="200">
      <c r="J200" s="128"/>
    </row>
    <row r="201">
      <c r="J201" s="128"/>
    </row>
    <row r="202">
      <c r="J202" s="128"/>
    </row>
    <row r="203">
      <c r="J203" s="128"/>
    </row>
    <row r="204">
      <c r="J204" s="128"/>
    </row>
    <row r="205">
      <c r="J205" s="128"/>
    </row>
    <row r="206">
      <c r="J206" s="128"/>
    </row>
    <row r="207">
      <c r="J207" s="128"/>
    </row>
    <row r="208">
      <c r="J208" s="128"/>
    </row>
    <row r="209">
      <c r="J209" s="128"/>
    </row>
    <row r="210">
      <c r="J210" s="128"/>
    </row>
    <row r="211">
      <c r="J211" s="128"/>
    </row>
    <row r="212">
      <c r="J212" s="128"/>
    </row>
    <row r="213">
      <c r="J213" s="128"/>
    </row>
    <row r="214">
      <c r="J214" s="128"/>
    </row>
    <row r="215">
      <c r="J215" s="128"/>
    </row>
    <row r="216">
      <c r="J216" s="128"/>
    </row>
    <row r="217">
      <c r="J217" s="128"/>
    </row>
    <row r="218">
      <c r="J218" s="128"/>
    </row>
    <row r="219">
      <c r="J219" s="128"/>
    </row>
    <row r="220">
      <c r="J220" s="128"/>
    </row>
    <row r="221">
      <c r="J221" s="128"/>
    </row>
    <row r="222">
      <c r="J222" s="128"/>
    </row>
    <row r="223">
      <c r="J223" s="128"/>
    </row>
    <row r="224">
      <c r="J224" s="128"/>
    </row>
    <row r="225">
      <c r="J225" s="128"/>
    </row>
    <row r="226">
      <c r="J226" s="128"/>
    </row>
    <row r="227">
      <c r="J227" s="128"/>
    </row>
    <row r="228">
      <c r="J228" s="128"/>
    </row>
    <row r="229">
      <c r="J229" s="128"/>
    </row>
    <row r="230">
      <c r="J230" s="128"/>
    </row>
    <row r="231">
      <c r="J231" s="128"/>
    </row>
    <row r="232">
      <c r="J232" s="128"/>
    </row>
    <row r="233">
      <c r="J233" s="128"/>
    </row>
    <row r="234">
      <c r="J234" s="128"/>
    </row>
    <row r="235">
      <c r="J235" s="128"/>
    </row>
    <row r="236">
      <c r="J236" s="128"/>
    </row>
    <row r="237">
      <c r="J237" s="128"/>
    </row>
    <row r="238">
      <c r="J238" s="128"/>
    </row>
    <row r="239">
      <c r="J239" s="128"/>
    </row>
    <row r="240">
      <c r="J240" s="128"/>
    </row>
    <row r="241">
      <c r="J241" s="128"/>
    </row>
    <row r="242">
      <c r="J242" s="128"/>
    </row>
    <row r="243">
      <c r="J243" s="128"/>
    </row>
    <row r="244">
      <c r="J244" s="128"/>
    </row>
    <row r="245">
      <c r="J245" s="128"/>
    </row>
    <row r="246">
      <c r="J246" s="128"/>
    </row>
    <row r="247">
      <c r="J247" s="128"/>
    </row>
    <row r="248">
      <c r="J248" s="128"/>
    </row>
    <row r="249">
      <c r="J249" s="128"/>
    </row>
    <row r="250">
      <c r="J250" s="128"/>
    </row>
    <row r="251">
      <c r="J251" s="128"/>
    </row>
    <row r="252">
      <c r="J252" s="128"/>
    </row>
    <row r="253">
      <c r="J253" s="128"/>
    </row>
    <row r="254">
      <c r="J254" s="128"/>
    </row>
    <row r="255">
      <c r="J255" s="128"/>
    </row>
    <row r="256">
      <c r="J256" s="128"/>
    </row>
    <row r="257">
      <c r="J257" s="128"/>
    </row>
    <row r="258">
      <c r="J258" s="128"/>
    </row>
    <row r="259">
      <c r="J259" s="128"/>
    </row>
    <row r="260">
      <c r="J260" s="128"/>
    </row>
    <row r="261">
      <c r="J261" s="128"/>
    </row>
    <row r="262">
      <c r="J262" s="128"/>
    </row>
    <row r="263">
      <c r="J263" s="128"/>
    </row>
    <row r="264">
      <c r="J264" s="128"/>
    </row>
    <row r="265">
      <c r="J265" s="128"/>
    </row>
    <row r="266">
      <c r="J266" s="128"/>
    </row>
    <row r="267">
      <c r="J267" s="128"/>
    </row>
    <row r="268">
      <c r="J268" s="128"/>
    </row>
    <row r="269">
      <c r="J269" s="128"/>
    </row>
    <row r="270">
      <c r="J270" s="128"/>
    </row>
    <row r="271">
      <c r="J271" s="128"/>
    </row>
    <row r="272">
      <c r="J272" s="128"/>
    </row>
    <row r="273">
      <c r="J273" s="128"/>
    </row>
    <row r="274">
      <c r="J274" s="128"/>
    </row>
    <row r="275">
      <c r="J275" s="128"/>
    </row>
    <row r="276">
      <c r="J276" s="128"/>
    </row>
    <row r="277">
      <c r="J277" s="128"/>
    </row>
    <row r="278">
      <c r="J278" s="128"/>
    </row>
    <row r="279">
      <c r="J279" s="128"/>
    </row>
    <row r="280">
      <c r="J280" s="128"/>
    </row>
    <row r="281">
      <c r="J281" s="128"/>
    </row>
    <row r="282">
      <c r="J282" s="128"/>
    </row>
    <row r="283">
      <c r="J283" s="128"/>
    </row>
    <row r="284">
      <c r="J284" s="128"/>
    </row>
    <row r="285">
      <c r="J285" s="128"/>
    </row>
    <row r="286">
      <c r="J286" s="128"/>
    </row>
    <row r="287">
      <c r="J287" s="128"/>
    </row>
    <row r="288">
      <c r="J288" s="128"/>
    </row>
    <row r="289">
      <c r="J289" s="128"/>
    </row>
    <row r="290">
      <c r="J290" s="128"/>
    </row>
    <row r="291">
      <c r="J291" s="128"/>
    </row>
    <row r="292">
      <c r="J292" s="128"/>
    </row>
    <row r="293">
      <c r="J293" s="128"/>
    </row>
    <row r="294">
      <c r="J294" s="128"/>
    </row>
    <row r="295">
      <c r="J295" s="128"/>
    </row>
    <row r="296">
      <c r="J296" s="128"/>
    </row>
    <row r="297">
      <c r="J297" s="128"/>
    </row>
    <row r="298">
      <c r="J298" s="128"/>
    </row>
    <row r="299">
      <c r="J299" s="128"/>
    </row>
    <row r="300">
      <c r="J300" s="128"/>
    </row>
    <row r="301">
      <c r="J301" s="128"/>
    </row>
    <row r="302">
      <c r="J302" s="128"/>
    </row>
    <row r="303">
      <c r="J303" s="128"/>
    </row>
    <row r="304">
      <c r="J304" s="128"/>
    </row>
    <row r="305">
      <c r="J305" s="128"/>
    </row>
    <row r="306">
      <c r="J306" s="128"/>
    </row>
    <row r="307">
      <c r="J307" s="128"/>
    </row>
    <row r="308">
      <c r="J308" s="128"/>
    </row>
    <row r="309">
      <c r="J309" s="128"/>
    </row>
    <row r="310">
      <c r="J310" s="128"/>
    </row>
    <row r="311">
      <c r="J311" s="128"/>
    </row>
    <row r="312">
      <c r="J312" s="128"/>
    </row>
    <row r="313">
      <c r="J313" s="128"/>
    </row>
    <row r="314">
      <c r="J314" s="128"/>
    </row>
    <row r="315">
      <c r="J315" s="128"/>
    </row>
    <row r="316">
      <c r="J316" s="128"/>
    </row>
    <row r="317">
      <c r="J317" s="128"/>
    </row>
    <row r="318">
      <c r="J318" s="128"/>
    </row>
    <row r="319">
      <c r="J319" s="128"/>
    </row>
    <row r="320">
      <c r="J320" s="128"/>
    </row>
    <row r="321">
      <c r="J321" s="128"/>
    </row>
    <row r="322">
      <c r="J322" s="128"/>
    </row>
    <row r="323">
      <c r="J323" s="128"/>
    </row>
    <row r="324">
      <c r="J324" s="128"/>
    </row>
    <row r="325">
      <c r="J325" s="128"/>
    </row>
    <row r="326">
      <c r="J326" s="128"/>
    </row>
    <row r="327">
      <c r="J327" s="128"/>
    </row>
    <row r="328">
      <c r="J328" s="128"/>
    </row>
    <row r="329">
      <c r="J329" s="128"/>
    </row>
    <row r="330">
      <c r="J330" s="128"/>
    </row>
    <row r="331">
      <c r="J331" s="128"/>
    </row>
    <row r="332">
      <c r="J332" s="128"/>
    </row>
    <row r="333">
      <c r="J333" s="128"/>
    </row>
    <row r="334">
      <c r="J334" s="128"/>
    </row>
    <row r="335">
      <c r="J335" s="128"/>
    </row>
    <row r="336">
      <c r="J336" s="128"/>
    </row>
    <row r="337">
      <c r="J337" s="128"/>
    </row>
    <row r="338">
      <c r="J338" s="128"/>
    </row>
    <row r="339">
      <c r="J339" s="128"/>
    </row>
    <row r="340">
      <c r="J340" s="128"/>
    </row>
    <row r="341">
      <c r="J341" s="128"/>
    </row>
    <row r="342">
      <c r="J342" s="128"/>
    </row>
    <row r="343">
      <c r="J343" s="128"/>
    </row>
    <row r="344">
      <c r="J344" s="128"/>
    </row>
    <row r="345">
      <c r="J345" s="128"/>
    </row>
    <row r="346">
      <c r="J346" s="128"/>
    </row>
    <row r="347">
      <c r="J347" s="128"/>
    </row>
    <row r="348">
      <c r="J348" s="128"/>
    </row>
    <row r="349">
      <c r="J349" s="128"/>
    </row>
    <row r="350">
      <c r="J350" s="128"/>
    </row>
    <row r="351">
      <c r="J351" s="128"/>
    </row>
    <row r="352">
      <c r="J352" s="128"/>
    </row>
    <row r="353">
      <c r="J353" s="128"/>
    </row>
    <row r="354">
      <c r="J354" s="128"/>
    </row>
    <row r="355">
      <c r="J355" s="128"/>
    </row>
    <row r="356">
      <c r="J356" s="128"/>
    </row>
    <row r="357">
      <c r="J357" s="128"/>
    </row>
    <row r="358">
      <c r="J358" s="128"/>
    </row>
    <row r="359">
      <c r="J359" s="128"/>
    </row>
    <row r="360">
      <c r="J360" s="128"/>
    </row>
    <row r="361">
      <c r="J361" s="128"/>
    </row>
    <row r="362">
      <c r="J362" s="128"/>
    </row>
    <row r="363">
      <c r="J363" s="128"/>
    </row>
    <row r="364">
      <c r="J364" s="128"/>
    </row>
    <row r="365">
      <c r="J365" s="128"/>
    </row>
    <row r="366">
      <c r="J366" s="128"/>
    </row>
    <row r="367">
      <c r="J367" s="128"/>
    </row>
    <row r="368">
      <c r="J368" s="128"/>
    </row>
    <row r="369">
      <c r="J369" s="128"/>
    </row>
    <row r="370">
      <c r="J370" s="128"/>
    </row>
    <row r="371">
      <c r="J371" s="128"/>
    </row>
    <row r="372">
      <c r="J372" s="128"/>
    </row>
    <row r="373">
      <c r="J373" s="128"/>
    </row>
    <row r="374">
      <c r="J374" s="128"/>
    </row>
    <row r="375">
      <c r="J375" s="128"/>
    </row>
    <row r="376">
      <c r="J376" s="128"/>
    </row>
    <row r="377">
      <c r="J377" s="128"/>
    </row>
    <row r="378">
      <c r="J378" s="128"/>
    </row>
    <row r="379">
      <c r="J379" s="128"/>
    </row>
    <row r="380">
      <c r="J380" s="128"/>
    </row>
    <row r="381">
      <c r="J381" s="128"/>
    </row>
    <row r="382">
      <c r="J382" s="128"/>
    </row>
    <row r="383">
      <c r="J383" s="128"/>
    </row>
    <row r="384">
      <c r="J384" s="128"/>
    </row>
    <row r="385">
      <c r="J385" s="128"/>
    </row>
    <row r="386">
      <c r="J386" s="128"/>
    </row>
    <row r="387">
      <c r="J387" s="128"/>
    </row>
    <row r="388">
      <c r="J388" s="128"/>
    </row>
    <row r="389">
      <c r="J389" s="128"/>
    </row>
    <row r="390">
      <c r="J390" s="128"/>
    </row>
    <row r="391">
      <c r="J391" s="128"/>
    </row>
    <row r="392">
      <c r="J392" s="128"/>
    </row>
    <row r="393">
      <c r="J393" s="128"/>
    </row>
    <row r="394">
      <c r="J394" s="128"/>
    </row>
    <row r="395">
      <c r="J395" s="128"/>
    </row>
    <row r="396">
      <c r="J396" s="128"/>
    </row>
    <row r="397">
      <c r="J397" s="128"/>
    </row>
    <row r="398">
      <c r="J398" s="128"/>
    </row>
    <row r="399">
      <c r="J399" s="128"/>
    </row>
    <row r="400">
      <c r="J400" s="128"/>
    </row>
    <row r="401">
      <c r="J401" s="128"/>
    </row>
    <row r="402">
      <c r="J402" s="128"/>
    </row>
    <row r="403">
      <c r="J403" s="128"/>
    </row>
    <row r="404">
      <c r="J404" s="128"/>
    </row>
    <row r="405">
      <c r="J405" s="128"/>
    </row>
    <row r="406">
      <c r="J406" s="128"/>
    </row>
    <row r="407">
      <c r="J407" s="128"/>
    </row>
    <row r="408">
      <c r="J408" s="128"/>
    </row>
    <row r="409">
      <c r="J409" s="128"/>
    </row>
    <row r="410">
      <c r="J410" s="128"/>
    </row>
    <row r="411">
      <c r="J411" s="128"/>
    </row>
    <row r="412">
      <c r="J412" s="128"/>
    </row>
    <row r="413">
      <c r="J413" s="128"/>
    </row>
    <row r="414">
      <c r="J414" s="128"/>
    </row>
    <row r="415">
      <c r="J415" s="128"/>
    </row>
    <row r="416">
      <c r="J416" s="128"/>
    </row>
    <row r="417">
      <c r="J417" s="128"/>
    </row>
    <row r="418">
      <c r="J418" s="128"/>
    </row>
    <row r="419">
      <c r="J419" s="128"/>
    </row>
    <row r="420">
      <c r="J420" s="128"/>
    </row>
    <row r="421">
      <c r="J421" s="128"/>
    </row>
    <row r="422">
      <c r="J422" s="128"/>
    </row>
    <row r="423">
      <c r="J423" s="128"/>
    </row>
    <row r="424">
      <c r="J424" s="128"/>
    </row>
    <row r="425">
      <c r="J425" s="128"/>
    </row>
    <row r="426">
      <c r="J426" s="128"/>
    </row>
    <row r="427">
      <c r="J427" s="128"/>
    </row>
    <row r="428">
      <c r="J428" s="128"/>
    </row>
    <row r="429">
      <c r="J429" s="128"/>
    </row>
    <row r="430">
      <c r="J430" s="128"/>
    </row>
    <row r="431">
      <c r="J431" s="128"/>
    </row>
    <row r="432">
      <c r="J432" s="128"/>
    </row>
    <row r="433">
      <c r="J433" s="128"/>
    </row>
    <row r="434">
      <c r="J434" s="128"/>
    </row>
    <row r="435">
      <c r="J435" s="128"/>
    </row>
    <row r="436">
      <c r="J436" s="128"/>
    </row>
    <row r="437">
      <c r="J437" s="128"/>
    </row>
    <row r="438">
      <c r="J438" s="128"/>
    </row>
    <row r="439">
      <c r="J439" s="128"/>
    </row>
    <row r="440">
      <c r="J440" s="128"/>
    </row>
    <row r="441">
      <c r="J441" s="128"/>
    </row>
    <row r="442">
      <c r="J442" s="128"/>
    </row>
    <row r="443">
      <c r="J443" s="128"/>
    </row>
    <row r="444">
      <c r="J444" s="128"/>
    </row>
    <row r="445">
      <c r="J445" s="128"/>
    </row>
    <row r="446">
      <c r="J446" s="128"/>
    </row>
    <row r="447">
      <c r="J447" s="128"/>
    </row>
    <row r="448">
      <c r="J448" s="128"/>
    </row>
    <row r="449">
      <c r="J449" s="128"/>
    </row>
    <row r="450">
      <c r="J450" s="128"/>
    </row>
    <row r="451">
      <c r="J451" s="128"/>
    </row>
    <row r="452">
      <c r="J452" s="128"/>
    </row>
    <row r="453">
      <c r="J453" s="128"/>
    </row>
    <row r="454">
      <c r="J454" s="128"/>
    </row>
    <row r="455">
      <c r="J455" s="128"/>
    </row>
    <row r="456">
      <c r="J456" s="128"/>
    </row>
    <row r="457">
      <c r="J457" s="128"/>
    </row>
    <row r="458">
      <c r="J458" s="128"/>
    </row>
    <row r="459">
      <c r="J459" s="128"/>
    </row>
    <row r="460">
      <c r="J460" s="128"/>
    </row>
    <row r="461">
      <c r="J461" s="128"/>
    </row>
    <row r="462">
      <c r="J462" s="128"/>
    </row>
    <row r="463">
      <c r="J463" s="128"/>
    </row>
    <row r="464">
      <c r="J464" s="128"/>
    </row>
    <row r="465">
      <c r="J465" s="128"/>
    </row>
    <row r="466">
      <c r="J466" s="128"/>
    </row>
    <row r="467">
      <c r="J467" s="128"/>
    </row>
    <row r="468">
      <c r="J468" s="128"/>
    </row>
    <row r="469">
      <c r="J469" s="128"/>
    </row>
    <row r="470">
      <c r="J470" s="128"/>
    </row>
    <row r="471">
      <c r="J471" s="128"/>
    </row>
    <row r="472">
      <c r="J472" s="128"/>
    </row>
    <row r="473">
      <c r="J473" s="128"/>
    </row>
    <row r="474">
      <c r="J474" s="128"/>
    </row>
    <row r="475">
      <c r="J475" s="128"/>
    </row>
    <row r="476">
      <c r="J476" s="128"/>
    </row>
    <row r="477">
      <c r="J477" s="128"/>
    </row>
    <row r="478">
      <c r="J478" s="128"/>
    </row>
    <row r="479">
      <c r="J479" s="128"/>
    </row>
    <row r="480">
      <c r="J480" s="128"/>
    </row>
    <row r="481">
      <c r="J481" s="128"/>
    </row>
    <row r="482">
      <c r="J482" s="128"/>
    </row>
    <row r="483">
      <c r="J483" s="128"/>
    </row>
    <row r="484">
      <c r="J484" s="128"/>
    </row>
    <row r="485">
      <c r="J485" s="128"/>
    </row>
    <row r="486">
      <c r="J486" s="128"/>
    </row>
    <row r="487">
      <c r="J487" s="128"/>
    </row>
    <row r="488">
      <c r="J488" s="128"/>
    </row>
    <row r="489">
      <c r="J489" s="128"/>
    </row>
    <row r="490">
      <c r="J490" s="128"/>
    </row>
    <row r="491">
      <c r="J491" s="128"/>
    </row>
    <row r="492">
      <c r="J492" s="128"/>
    </row>
    <row r="493">
      <c r="J493" s="128"/>
    </row>
    <row r="494">
      <c r="J494" s="128"/>
    </row>
    <row r="495">
      <c r="J495" s="128"/>
    </row>
    <row r="496">
      <c r="J496" s="128"/>
    </row>
    <row r="497">
      <c r="J497" s="128"/>
    </row>
    <row r="498">
      <c r="J498" s="128"/>
    </row>
    <row r="499">
      <c r="J499" s="128"/>
    </row>
    <row r="500">
      <c r="J500" s="128"/>
    </row>
    <row r="501">
      <c r="J501" s="128"/>
    </row>
    <row r="502">
      <c r="J502" s="128"/>
    </row>
    <row r="503">
      <c r="J503" s="128"/>
    </row>
    <row r="504">
      <c r="J504" s="128"/>
    </row>
    <row r="505">
      <c r="J505" s="128"/>
    </row>
    <row r="506">
      <c r="J506" s="128"/>
    </row>
    <row r="507">
      <c r="J507" s="128"/>
    </row>
    <row r="508">
      <c r="J508" s="128"/>
    </row>
    <row r="509">
      <c r="J509" s="128"/>
    </row>
    <row r="510">
      <c r="J510" s="128"/>
    </row>
    <row r="511">
      <c r="J511" s="128"/>
    </row>
    <row r="512">
      <c r="J512" s="128"/>
    </row>
    <row r="513">
      <c r="J513" s="128"/>
    </row>
    <row r="514">
      <c r="J514" s="128"/>
    </row>
    <row r="515">
      <c r="J515" s="128"/>
    </row>
    <row r="516">
      <c r="J516" s="128"/>
    </row>
    <row r="517">
      <c r="J517" s="128"/>
    </row>
    <row r="518">
      <c r="J518" s="128"/>
    </row>
    <row r="519">
      <c r="J519" s="128"/>
    </row>
    <row r="520">
      <c r="J520" s="128"/>
    </row>
    <row r="521">
      <c r="J521" s="128"/>
    </row>
    <row r="522">
      <c r="J522" s="128"/>
    </row>
    <row r="523">
      <c r="J523" s="128"/>
    </row>
    <row r="524">
      <c r="J524" s="128"/>
    </row>
    <row r="525">
      <c r="J525" s="128"/>
    </row>
    <row r="526">
      <c r="J526" s="128"/>
    </row>
    <row r="527">
      <c r="J527" s="128"/>
    </row>
    <row r="528">
      <c r="J528" s="128"/>
    </row>
    <row r="529">
      <c r="J529" s="128"/>
    </row>
    <row r="530">
      <c r="J530" s="128"/>
    </row>
    <row r="531">
      <c r="J531" s="128"/>
    </row>
    <row r="532">
      <c r="J532" s="128"/>
    </row>
    <row r="533">
      <c r="J533" s="128"/>
    </row>
    <row r="534">
      <c r="J534" s="128"/>
    </row>
    <row r="535">
      <c r="J535" s="128"/>
    </row>
    <row r="536">
      <c r="J536" s="128"/>
    </row>
    <row r="537">
      <c r="J537" s="128"/>
    </row>
    <row r="538">
      <c r="J538" s="128"/>
    </row>
    <row r="539">
      <c r="J539" s="128"/>
    </row>
    <row r="540">
      <c r="J540" s="128"/>
    </row>
    <row r="541">
      <c r="J541" s="128"/>
    </row>
    <row r="542">
      <c r="J542" s="128"/>
    </row>
    <row r="543">
      <c r="J543" s="128"/>
    </row>
    <row r="544">
      <c r="J544" s="128"/>
    </row>
    <row r="545">
      <c r="J545" s="128"/>
    </row>
    <row r="546">
      <c r="J546" s="128"/>
    </row>
    <row r="547">
      <c r="J547" s="128"/>
    </row>
    <row r="548">
      <c r="J548" s="128"/>
    </row>
    <row r="549">
      <c r="J549" s="128"/>
    </row>
    <row r="550">
      <c r="J550" s="128"/>
    </row>
    <row r="551">
      <c r="J551" s="128"/>
    </row>
    <row r="552">
      <c r="J552" s="128"/>
    </row>
    <row r="553">
      <c r="J553" s="128"/>
    </row>
    <row r="554">
      <c r="J554" s="128"/>
    </row>
    <row r="555">
      <c r="J555" s="128"/>
    </row>
    <row r="556">
      <c r="J556" s="128"/>
    </row>
    <row r="557">
      <c r="J557" s="128"/>
    </row>
    <row r="558">
      <c r="J558" s="128"/>
    </row>
    <row r="559">
      <c r="J559" s="128"/>
    </row>
    <row r="560">
      <c r="J560" s="128"/>
    </row>
    <row r="561">
      <c r="J561" s="128"/>
    </row>
    <row r="562">
      <c r="J562" s="128"/>
    </row>
    <row r="563">
      <c r="J563" s="128"/>
    </row>
    <row r="564">
      <c r="J564" s="128"/>
    </row>
    <row r="565">
      <c r="J565" s="128"/>
    </row>
    <row r="566">
      <c r="J566" s="128"/>
    </row>
    <row r="567">
      <c r="J567" s="128"/>
    </row>
    <row r="568">
      <c r="J568" s="128"/>
    </row>
    <row r="569">
      <c r="J569" s="128"/>
    </row>
    <row r="570">
      <c r="J570" s="128"/>
    </row>
    <row r="571">
      <c r="J571" s="128"/>
    </row>
    <row r="572">
      <c r="J572" s="128"/>
    </row>
    <row r="573">
      <c r="J573" s="128"/>
    </row>
    <row r="574">
      <c r="J574" s="128"/>
    </row>
    <row r="575">
      <c r="J575" s="128"/>
    </row>
    <row r="576">
      <c r="J576" s="128"/>
    </row>
    <row r="577">
      <c r="J577" s="128"/>
    </row>
    <row r="578">
      <c r="J578" s="128"/>
    </row>
    <row r="579">
      <c r="J579" s="128"/>
    </row>
    <row r="580">
      <c r="J580" s="128"/>
    </row>
    <row r="581">
      <c r="J581" s="128"/>
    </row>
    <row r="582">
      <c r="J582" s="128"/>
    </row>
    <row r="583">
      <c r="J583" s="128"/>
    </row>
    <row r="584">
      <c r="J584" s="128"/>
    </row>
    <row r="585">
      <c r="J585" s="128"/>
    </row>
    <row r="586">
      <c r="J586" s="128"/>
    </row>
    <row r="587">
      <c r="J587" s="128"/>
    </row>
    <row r="588">
      <c r="J588" s="128"/>
    </row>
    <row r="589">
      <c r="J589" s="128"/>
    </row>
    <row r="590">
      <c r="J590" s="128"/>
    </row>
    <row r="591">
      <c r="J591" s="128"/>
    </row>
    <row r="592">
      <c r="J592" s="128"/>
    </row>
    <row r="593">
      <c r="J593" s="128"/>
    </row>
    <row r="594">
      <c r="J594" s="128"/>
    </row>
    <row r="595">
      <c r="J595" s="128"/>
    </row>
    <row r="596">
      <c r="J596" s="128"/>
    </row>
    <row r="597">
      <c r="J597" s="128"/>
    </row>
    <row r="598">
      <c r="J598" s="128"/>
    </row>
    <row r="599">
      <c r="J599" s="128"/>
    </row>
    <row r="600">
      <c r="J600" s="128"/>
    </row>
    <row r="601">
      <c r="J601" s="128"/>
    </row>
    <row r="602">
      <c r="J602" s="128"/>
    </row>
    <row r="603">
      <c r="J603" s="128"/>
    </row>
    <row r="604">
      <c r="J604" s="128"/>
    </row>
    <row r="605">
      <c r="J605" s="128"/>
    </row>
    <row r="606">
      <c r="J606" s="128"/>
    </row>
    <row r="607">
      <c r="J607" s="128"/>
    </row>
    <row r="608">
      <c r="J608" s="128"/>
    </row>
    <row r="609">
      <c r="J609" s="128"/>
    </row>
    <row r="610">
      <c r="J610" s="128"/>
    </row>
    <row r="611">
      <c r="J611" s="128"/>
    </row>
    <row r="612">
      <c r="J612" s="128"/>
    </row>
    <row r="613">
      <c r="J613" s="128"/>
    </row>
    <row r="614">
      <c r="J614" s="128"/>
    </row>
    <row r="615">
      <c r="J615" s="128"/>
    </row>
    <row r="616">
      <c r="J616" s="128"/>
    </row>
    <row r="617">
      <c r="J617" s="128"/>
    </row>
    <row r="618">
      <c r="J618" s="128"/>
    </row>
    <row r="619">
      <c r="J619" s="128"/>
    </row>
    <row r="620">
      <c r="J620" s="128"/>
    </row>
    <row r="621">
      <c r="J621" s="128"/>
    </row>
    <row r="622">
      <c r="J622" s="128"/>
    </row>
    <row r="623">
      <c r="J623" s="128"/>
    </row>
    <row r="624">
      <c r="J624" s="128"/>
    </row>
    <row r="625">
      <c r="J625" s="128"/>
    </row>
    <row r="626">
      <c r="J626" s="128"/>
    </row>
    <row r="627">
      <c r="J627" s="128"/>
    </row>
    <row r="628">
      <c r="J628" s="128"/>
    </row>
    <row r="629">
      <c r="J629" s="128"/>
    </row>
    <row r="630">
      <c r="J630" s="128"/>
    </row>
    <row r="631">
      <c r="J631" s="128"/>
    </row>
    <row r="632">
      <c r="J632" s="128"/>
    </row>
    <row r="633">
      <c r="J633" s="128"/>
    </row>
    <row r="634">
      <c r="J634" s="128"/>
    </row>
    <row r="635">
      <c r="J635" s="128"/>
    </row>
    <row r="636">
      <c r="J636" s="128"/>
    </row>
    <row r="637">
      <c r="J637" s="128"/>
    </row>
    <row r="638">
      <c r="J638" s="128"/>
    </row>
    <row r="639">
      <c r="J639" s="128"/>
    </row>
    <row r="640">
      <c r="J640" s="128"/>
    </row>
    <row r="641">
      <c r="J641" s="128"/>
    </row>
    <row r="642">
      <c r="J642" s="128"/>
    </row>
    <row r="643">
      <c r="J643" s="128"/>
    </row>
    <row r="644">
      <c r="J644" s="128"/>
    </row>
    <row r="645">
      <c r="J645" s="128"/>
    </row>
    <row r="646">
      <c r="J646" s="128"/>
    </row>
    <row r="647">
      <c r="J647" s="128"/>
    </row>
    <row r="648">
      <c r="J648" s="128"/>
    </row>
    <row r="649">
      <c r="J649" s="128"/>
    </row>
    <row r="650">
      <c r="J650" s="128"/>
    </row>
    <row r="651">
      <c r="J651" s="128"/>
    </row>
    <row r="652">
      <c r="J652" s="128"/>
    </row>
    <row r="653">
      <c r="J653" s="128"/>
    </row>
    <row r="654">
      <c r="J654" s="128"/>
    </row>
    <row r="655">
      <c r="J655" s="128"/>
    </row>
    <row r="656">
      <c r="J656" s="128"/>
    </row>
    <row r="657">
      <c r="J657" s="128"/>
    </row>
    <row r="658">
      <c r="J658" s="128"/>
    </row>
    <row r="659">
      <c r="J659" s="128"/>
    </row>
    <row r="660">
      <c r="J660" s="128"/>
    </row>
    <row r="661">
      <c r="J661" s="128"/>
    </row>
    <row r="662">
      <c r="J662" s="128"/>
    </row>
    <row r="663">
      <c r="J663" s="128"/>
    </row>
    <row r="664">
      <c r="J664" s="128"/>
    </row>
    <row r="665">
      <c r="J665" s="128"/>
    </row>
    <row r="666">
      <c r="J666" s="128"/>
    </row>
    <row r="667">
      <c r="J667" s="128"/>
    </row>
    <row r="668">
      <c r="J668" s="128"/>
    </row>
    <row r="669">
      <c r="J669" s="128"/>
    </row>
    <row r="670">
      <c r="J670" s="128"/>
    </row>
    <row r="671">
      <c r="J671" s="128"/>
    </row>
    <row r="672">
      <c r="J672" s="128"/>
    </row>
    <row r="673">
      <c r="J673" s="128"/>
    </row>
    <row r="674">
      <c r="J674" s="128"/>
    </row>
    <row r="675">
      <c r="J675" s="128"/>
    </row>
    <row r="676">
      <c r="J676" s="128"/>
    </row>
    <row r="677">
      <c r="J677" s="128"/>
    </row>
    <row r="678">
      <c r="J678" s="128"/>
    </row>
    <row r="679">
      <c r="J679" s="128"/>
    </row>
    <row r="680">
      <c r="J680" s="128"/>
    </row>
    <row r="681">
      <c r="J681" s="128"/>
    </row>
    <row r="682">
      <c r="J682" s="128"/>
    </row>
    <row r="683">
      <c r="J683" s="128"/>
    </row>
    <row r="684">
      <c r="J684" s="128"/>
    </row>
    <row r="685">
      <c r="J685" s="128"/>
    </row>
    <row r="686">
      <c r="J686" s="128"/>
    </row>
    <row r="687">
      <c r="J687" s="128"/>
    </row>
    <row r="688">
      <c r="J688" s="128"/>
    </row>
    <row r="689">
      <c r="J689" s="128"/>
    </row>
    <row r="690">
      <c r="J690" s="128"/>
    </row>
    <row r="691">
      <c r="J691" s="128"/>
    </row>
    <row r="692">
      <c r="J692" s="128"/>
    </row>
    <row r="693">
      <c r="J693" s="128"/>
    </row>
    <row r="694">
      <c r="J694" s="128"/>
    </row>
    <row r="695">
      <c r="J695" s="128"/>
    </row>
    <row r="696">
      <c r="J696" s="128"/>
    </row>
    <row r="697">
      <c r="J697" s="128"/>
    </row>
    <row r="698">
      <c r="J698" s="128"/>
    </row>
    <row r="699">
      <c r="J699" s="128"/>
    </row>
    <row r="700">
      <c r="J700" s="128"/>
    </row>
    <row r="701">
      <c r="J701" s="128"/>
    </row>
    <row r="702">
      <c r="J702" s="128"/>
    </row>
    <row r="703">
      <c r="J703" s="128"/>
    </row>
    <row r="704">
      <c r="J704" s="128"/>
    </row>
    <row r="705">
      <c r="J705" s="128"/>
    </row>
    <row r="706">
      <c r="J706" s="128"/>
    </row>
    <row r="707">
      <c r="J707" s="128"/>
    </row>
    <row r="708">
      <c r="J708" s="128"/>
    </row>
    <row r="709">
      <c r="J709" s="128"/>
    </row>
    <row r="710">
      <c r="J710" s="128"/>
    </row>
    <row r="711">
      <c r="J711" s="128"/>
    </row>
    <row r="712">
      <c r="J712" s="128"/>
    </row>
    <row r="713">
      <c r="J713" s="128"/>
    </row>
    <row r="714">
      <c r="J714" s="128"/>
    </row>
    <row r="715">
      <c r="J715" s="128"/>
    </row>
    <row r="716">
      <c r="J716" s="128"/>
    </row>
    <row r="717">
      <c r="J717" s="128"/>
    </row>
    <row r="718">
      <c r="J718" s="128"/>
    </row>
    <row r="719">
      <c r="J719" s="128"/>
    </row>
    <row r="720">
      <c r="J720" s="128"/>
    </row>
    <row r="721">
      <c r="J721" s="128"/>
    </row>
    <row r="722">
      <c r="J722" s="128"/>
    </row>
    <row r="723">
      <c r="J723" s="128"/>
    </row>
    <row r="724">
      <c r="J724" s="128"/>
    </row>
    <row r="725">
      <c r="J725" s="128"/>
    </row>
    <row r="726">
      <c r="J726" s="128"/>
    </row>
    <row r="727">
      <c r="J727" s="128"/>
    </row>
    <row r="728">
      <c r="J728" s="128"/>
    </row>
    <row r="729">
      <c r="J729" s="128"/>
    </row>
    <row r="730">
      <c r="J730" s="128"/>
    </row>
    <row r="731">
      <c r="J731" s="128"/>
    </row>
    <row r="732">
      <c r="J732" s="128"/>
    </row>
    <row r="733">
      <c r="J733" s="128"/>
    </row>
    <row r="734">
      <c r="J734" s="128"/>
    </row>
    <row r="735">
      <c r="J735" s="128"/>
    </row>
    <row r="736">
      <c r="J736" s="128"/>
    </row>
    <row r="737">
      <c r="J737" s="128"/>
    </row>
    <row r="738">
      <c r="J738" s="128"/>
    </row>
    <row r="739">
      <c r="J739" s="128"/>
    </row>
    <row r="740">
      <c r="J740" s="128"/>
    </row>
    <row r="741">
      <c r="J741" s="128"/>
    </row>
    <row r="742">
      <c r="J742" s="128"/>
    </row>
    <row r="743">
      <c r="J743" s="128"/>
    </row>
    <row r="744">
      <c r="J744" s="128"/>
    </row>
    <row r="745">
      <c r="J745" s="128"/>
    </row>
    <row r="746">
      <c r="J746" s="128"/>
    </row>
    <row r="747">
      <c r="J747" s="128"/>
    </row>
    <row r="748">
      <c r="J748" s="128"/>
    </row>
    <row r="749">
      <c r="J749" s="128"/>
    </row>
    <row r="750">
      <c r="J750" s="128"/>
    </row>
    <row r="751">
      <c r="J751" s="128"/>
    </row>
    <row r="752">
      <c r="J752" s="128"/>
    </row>
    <row r="753">
      <c r="J753" s="128"/>
    </row>
    <row r="754">
      <c r="J754" s="128"/>
    </row>
    <row r="755">
      <c r="J755" s="128"/>
    </row>
    <row r="756">
      <c r="J756" s="128"/>
    </row>
    <row r="757">
      <c r="J757" s="128"/>
    </row>
    <row r="758">
      <c r="J758" s="128"/>
    </row>
    <row r="759">
      <c r="J759" s="128"/>
    </row>
    <row r="760">
      <c r="J760" s="128"/>
    </row>
    <row r="761">
      <c r="J761" s="128"/>
    </row>
    <row r="762">
      <c r="J762" s="128"/>
    </row>
    <row r="763">
      <c r="J763" s="128"/>
    </row>
    <row r="764">
      <c r="J764" s="128"/>
    </row>
    <row r="765">
      <c r="J765" s="128"/>
    </row>
    <row r="766">
      <c r="J766" s="128"/>
    </row>
    <row r="767">
      <c r="J767" s="128"/>
    </row>
    <row r="768">
      <c r="J768" s="128"/>
    </row>
    <row r="769">
      <c r="J769" s="128"/>
    </row>
    <row r="770">
      <c r="J770" s="128"/>
    </row>
    <row r="771">
      <c r="J771" s="128"/>
    </row>
    <row r="772">
      <c r="J772" s="128"/>
    </row>
    <row r="773">
      <c r="J773" s="128"/>
    </row>
    <row r="774">
      <c r="J774" s="128"/>
    </row>
    <row r="775">
      <c r="J775" s="128"/>
    </row>
    <row r="776">
      <c r="J776" s="128"/>
    </row>
    <row r="777">
      <c r="J777" s="128"/>
    </row>
    <row r="778">
      <c r="J778" s="128"/>
    </row>
    <row r="779">
      <c r="J779" s="128"/>
    </row>
    <row r="780">
      <c r="J780" s="128"/>
    </row>
    <row r="781">
      <c r="J781" s="128"/>
    </row>
    <row r="782">
      <c r="J782" s="128"/>
    </row>
    <row r="783">
      <c r="J783" s="128"/>
    </row>
    <row r="784">
      <c r="J784" s="128"/>
    </row>
    <row r="785">
      <c r="J785" s="128"/>
    </row>
    <row r="786">
      <c r="J786" s="128"/>
    </row>
    <row r="787">
      <c r="J787" s="128"/>
    </row>
    <row r="788">
      <c r="J788" s="128"/>
    </row>
    <row r="789">
      <c r="J789" s="128"/>
    </row>
    <row r="790">
      <c r="J790" s="128"/>
    </row>
    <row r="791">
      <c r="J791" s="128"/>
    </row>
    <row r="792">
      <c r="J792" s="128"/>
    </row>
    <row r="793">
      <c r="J793" s="128"/>
    </row>
    <row r="794">
      <c r="J794" s="128"/>
    </row>
    <row r="795">
      <c r="J795" s="128"/>
    </row>
    <row r="796">
      <c r="J796" s="128"/>
    </row>
    <row r="797">
      <c r="J797" s="128"/>
    </row>
    <row r="798">
      <c r="J798" s="128"/>
    </row>
    <row r="799">
      <c r="J799" s="128"/>
    </row>
    <row r="800">
      <c r="J800" s="128"/>
    </row>
    <row r="801">
      <c r="J801" s="128"/>
    </row>
    <row r="802">
      <c r="J802" s="128"/>
    </row>
    <row r="803">
      <c r="J803" s="128"/>
    </row>
    <row r="804">
      <c r="J804" s="128"/>
    </row>
    <row r="805">
      <c r="J805" s="128"/>
    </row>
    <row r="806">
      <c r="J806" s="128"/>
    </row>
    <row r="807">
      <c r="J807" s="128"/>
    </row>
    <row r="808">
      <c r="J808" s="128"/>
    </row>
    <row r="809">
      <c r="J809" s="128"/>
    </row>
    <row r="810">
      <c r="J810" s="128"/>
    </row>
    <row r="811">
      <c r="J811" s="128"/>
    </row>
    <row r="812">
      <c r="J812" s="128"/>
    </row>
    <row r="813">
      <c r="J813" s="128"/>
    </row>
    <row r="814">
      <c r="J814" s="128"/>
    </row>
    <row r="815">
      <c r="J815" s="128"/>
    </row>
    <row r="816">
      <c r="J816" s="128"/>
    </row>
    <row r="817">
      <c r="J817" s="128"/>
    </row>
    <row r="818">
      <c r="J818" s="128"/>
    </row>
    <row r="819">
      <c r="J819" s="128"/>
    </row>
    <row r="820">
      <c r="J820" s="128"/>
    </row>
    <row r="821">
      <c r="J821" s="128"/>
    </row>
    <row r="822">
      <c r="J822" s="128"/>
    </row>
    <row r="823">
      <c r="J823" s="128"/>
    </row>
    <row r="824">
      <c r="J824" s="128"/>
    </row>
    <row r="825">
      <c r="J825" s="128"/>
    </row>
    <row r="826">
      <c r="J826" s="128"/>
    </row>
    <row r="827">
      <c r="J827" s="128"/>
    </row>
    <row r="828">
      <c r="J828" s="128"/>
    </row>
    <row r="829">
      <c r="J829" s="128"/>
    </row>
    <row r="830">
      <c r="J830" s="128"/>
    </row>
    <row r="831">
      <c r="J831" s="128"/>
    </row>
    <row r="832">
      <c r="J832" s="128"/>
    </row>
    <row r="833">
      <c r="J833" s="128"/>
    </row>
    <row r="834">
      <c r="J834" s="128"/>
    </row>
    <row r="835">
      <c r="J835" s="128"/>
    </row>
    <row r="836">
      <c r="J836" s="128"/>
    </row>
    <row r="837">
      <c r="J837" s="128"/>
    </row>
    <row r="838">
      <c r="J838" s="128"/>
    </row>
    <row r="839">
      <c r="J839" s="128"/>
    </row>
    <row r="840">
      <c r="J840" s="128"/>
    </row>
    <row r="841">
      <c r="J841" s="128"/>
    </row>
    <row r="842">
      <c r="J842" s="128"/>
    </row>
    <row r="843">
      <c r="J843" s="128"/>
    </row>
    <row r="844">
      <c r="J844" s="128"/>
    </row>
    <row r="845">
      <c r="J845" s="128"/>
    </row>
    <row r="846">
      <c r="J846" s="128"/>
    </row>
    <row r="847">
      <c r="J847" s="128"/>
    </row>
    <row r="848">
      <c r="J848" s="128"/>
    </row>
    <row r="849">
      <c r="J849" s="128"/>
    </row>
    <row r="850">
      <c r="J850" s="128"/>
    </row>
    <row r="851">
      <c r="J851" s="128"/>
    </row>
    <row r="852">
      <c r="J852" s="128"/>
    </row>
    <row r="853">
      <c r="J853" s="128"/>
    </row>
    <row r="854">
      <c r="J854" s="128"/>
    </row>
    <row r="855">
      <c r="J855" s="128"/>
    </row>
    <row r="856">
      <c r="J856" s="128"/>
    </row>
    <row r="857">
      <c r="J857" s="128"/>
    </row>
    <row r="858">
      <c r="J858" s="128"/>
    </row>
    <row r="859">
      <c r="J859" s="128"/>
    </row>
    <row r="860">
      <c r="J860" s="128"/>
    </row>
    <row r="861">
      <c r="J861" s="128"/>
    </row>
    <row r="862">
      <c r="J862" s="128"/>
    </row>
    <row r="863">
      <c r="J863" s="128"/>
    </row>
    <row r="864">
      <c r="J864" s="128"/>
    </row>
    <row r="865">
      <c r="J865" s="128"/>
    </row>
    <row r="866">
      <c r="J866" s="128"/>
    </row>
    <row r="867">
      <c r="J867" s="128"/>
    </row>
    <row r="868">
      <c r="J868" s="128"/>
    </row>
    <row r="869">
      <c r="J869" s="128"/>
    </row>
    <row r="870">
      <c r="J870" s="128"/>
    </row>
    <row r="871">
      <c r="J871" s="128"/>
    </row>
    <row r="872">
      <c r="J872" s="128"/>
    </row>
    <row r="873">
      <c r="J873" s="128"/>
    </row>
    <row r="874">
      <c r="J874" s="128"/>
    </row>
    <row r="875">
      <c r="J875" s="128"/>
    </row>
    <row r="876">
      <c r="J876" s="128"/>
    </row>
    <row r="877">
      <c r="J877" s="128"/>
    </row>
    <row r="878">
      <c r="J878" s="128"/>
    </row>
    <row r="879">
      <c r="J879" s="128"/>
    </row>
    <row r="880">
      <c r="J880" s="128"/>
    </row>
    <row r="881">
      <c r="J881" s="128"/>
    </row>
    <row r="882">
      <c r="J882" s="128"/>
    </row>
    <row r="883">
      <c r="J883" s="128"/>
    </row>
    <row r="884">
      <c r="J884" s="128"/>
    </row>
    <row r="885">
      <c r="J885" s="128"/>
    </row>
    <row r="886">
      <c r="J886" s="128"/>
    </row>
    <row r="887">
      <c r="J887" s="128"/>
    </row>
    <row r="888">
      <c r="J888" s="128"/>
    </row>
    <row r="889">
      <c r="J889" s="128"/>
    </row>
    <row r="890">
      <c r="J890" s="128"/>
    </row>
    <row r="891">
      <c r="J891" s="128"/>
    </row>
    <row r="892">
      <c r="J892" s="128"/>
    </row>
    <row r="893">
      <c r="J893" s="128"/>
    </row>
    <row r="894">
      <c r="J894" s="128"/>
    </row>
    <row r="895">
      <c r="J895" s="128"/>
    </row>
    <row r="896">
      <c r="J896" s="128"/>
    </row>
    <row r="897">
      <c r="J897" s="128"/>
    </row>
    <row r="898">
      <c r="J898" s="128"/>
    </row>
    <row r="899">
      <c r="J899" s="128"/>
    </row>
    <row r="900">
      <c r="J900" s="128"/>
    </row>
    <row r="901">
      <c r="J901" s="128"/>
    </row>
    <row r="902">
      <c r="J902" s="128"/>
    </row>
    <row r="903">
      <c r="J903" s="128"/>
    </row>
    <row r="904">
      <c r="J904" s="128"/>
    </row>
    <row r="905">
      <c r="J905" s="128"/>
    </row>
    <row r="906">
      <c r="J906" s="128"/>
    </row>
    <row r="907">
      <c r="J907" s="128"/>
    </row>
    <row r="908">
      <c r="J908" s="128"/>
    </row>
    <row r="909">
      <c r="J909" s="128"/>
    </row>
    <row r="910">
      <c r="J910" s="128"/>
    </row>
    <row r="911">
      <c r="J911" s="128"/>
    </row>
    <row r="912">
      <c r="J912" s="128"/>
    </row>
    <row r="913">
      <c r="J913" s="128"/>
    </row>
    <row r="914">
      <c r="J914" s="128"/>
    </row>
    <row r="915">
      <c r="J915" s="128"/>
    </row>
    <row r="916">
      <c r="J916" s="128"/>
    </row>
    <row r="917">
      <c r="J917" s="128"/>
    </row>
    <row r="918">
      <c r="J918" s="128"/>
    </row>
    <row r="919">
      <c r="J919" s="128"/>
    </row>
    <row r="920">
      <c r="J920" s="128"/>
    </row>
    <row r="921">
      <c r="J921" s="128"/>
    </row>
    <row r="922">
      <c r="J922" s="128"/>
    </row>
    <row r="923">
      <c r="J923" s="128"/>
    </row>
    <row r="924">
      <c r="J924" s="128"/>
    </row>
    <row r="925">
      <c r="J925" s="128"/>
    </row>
    <row r="926">
      <c r="J926" s="128"/>
    </row>
    <row r="927">
      <c r="J927" s="128"/>
    </row>
    <row r="928">
      <c r="J928" s="128"/>
    </row>
    <row r="929">
      <c r="J929" s="128"/>
    </row>
    <row r="930">
      <c r="J930" s="128"/>
    </row>
    <row r="931">
      <c r="J931" s="128"/>
    </row>
    <row r="932">
      <c r="J932" s="128"/>
    </row>
    <row r="933">
      <c r="J933" s="128"/>
    </row>
    <row r="934">
      <c r="J934" s="128"/>
    </row>
    <row r="935">
      <c r="J935" s="128"/>
    </row>
    <row r="936">
      <c r="J936" s="128"/>
    </row>
    <row r="937">
      <c r="J937" s="128"/>
    </row>
    <row r="938">
      <c r="J938" s="128"/>
    </row>
    <row r="939">
      <c r="J939" s="128"/>
    </row>
    <row r="940">
      <c r="J940" s="128"/>
    </row>
    <row r="941">
      <c r="J941" s="128"/>
    </row>
    <row r="942">
      <c r="J942" s="128"/>
    </row>
    <row r="943">
      <c r="J943" s="128"/>
    </row>
    <row r="944">
      <c r="J944" s="128"/>
    </row>
    <row r="945">
      <c r="J945" s="128"/>
    </row>
    <row r="946">
      <c r="J946" s="128"/>
    </row>
    <row r="947">
      <c r="J947" s="128"/>
    </row>
    <row r="948">
      <c r="J948" s="128"/>
    </row>
    <row r="949">
      <c r="J949" s="128"/>
    </row>
    <row r="950">
      <c r="J950" s="128"/>
    </row>
    <row r="951">
      <c r="J951" s="128"/>
    </row>
    <row r="952">
      <c r="J952" s="128"/>
    </row>
    <row r="953">
      <c r="J953" s="128"/>
    </row>
    <row r="954">
      <c r="J954" s="128"/>
    </row>
    <row r="955">
      <c r="J955" s="128"/>
    </row>
    <row r="956">
      <c r="J956" s="128"/>
    </row>
    <row r="957">
      <c r="J957" s="128"/>
    </row>
    <row r="958">
      <c r="J958" s="128"/>
    </row>
    <row r="959">
      <c r="J959" s="128"/>
    </row>
    <row r="960">
      <c r="J960" s="128"/>
    </row>
    <row r="961">
      <c r="J961" s="128"/>
    </row>
    <row r="962">
      <c r="J962" s="128"/>
    </row>
    <row r="963">
      <c r="J963" s="128"/>
    </row>
    <row r="964">
      <c r="J964" s="128"/>
    </row>
    <row r="965">
      <c r="J965" s="128"/>
    </row>
    <row r="966">
      <c r="J966" s="128"/>
    </row>
    <row r="967">
      <c r="J967" s="128"/>
    </row>
    <row r="968">
      <c r="J968" s="128"/>
    </row>
    <row r="969">
      <c r="J969" s="128"/>
    </row>
    <row r="970">
      <c r="J970" s="128"/>
    </row>
    <row r="971">
      <c r="J971" s="128"/>
    </row>
    <row r="972">
      <c r="J972" s="128"/>
    </row>
    <row r="973">
      <c r="J973" s="128"/>
    </row>
    <row r="974">
      <c r="J974" s="128"/>
    </row>
    <row r="975">
      <c r="J975" s="128"/>
    </row>
    <row r="976">
      <c r="J976" s="128"/>
    </row>
    <row r="977">
      <c r="J977" s="128"/>
    </row>
    <row r="978">
      <c r="J978" s="128"/>
    </row>
    <row r="979">
      <c r="J979" s="128"/>
    </row>
    <row r="980">
      <c r="J980" s="128"/>
    </row>
    <row r="981">
      <c r="J981" s="128"/>
    </row>
    <row r="982">
      <c r="J982" s="128"/>
    </row>
    <row r="983">
      <c r="J983" s="128"/>
    </row>
    <row r="984">
      <c r="J984" s="128"/>
    </row>
    <row r="985">
      <c r="J985" s="128"/>
    </row>
    <row r="986">
      <c r="J986" s="128"/>
    </row>
    <row r="987">
      <c r="J987" s="128"/>
    </row>
  </sheetData>
  <mergeCells count="33">
    <mergeCell ref="F9:L9"/>
    <mergeCell ref="A10:H10"/>
    <mergeCell ref="I10:L10"/>
    <mergeCell ref="A11:L11"/>
    <mergeCell ref="A3:L3"/>
    <mergeCell ref="A4:B4"/>
    <mergeCell ref="A5:L5"/>
    <mergeCell ref="A6:L6"/>
    <mergeCell ref="B7:D7"/>
    <mergeCell ref="A8:A9"/>
    <mergeCell ref="B8:D9"/>
    <mergeCell ref="F7:L7"/>
    <mergeCell ref="F8:L8"/>
    <mergeCell ref="K13:K17"/>
    <mergeCell ref="A14:A17"/>
    <mergeCell ref="A18:L18"/>
    <mergeCell ref="A20:A26"/>
    <mergeCell ref="A27:L27"/>
    <mergeCell ref="A64:A65"/>
    <mergeCell ref="A68:A69"/>
    <mergeCell ref="A72:A73"/>
    <mergeCell ref="A66:D66"/>
    <mergeCell ref="A51:A53"/>
    <mergeCell ref="A54:D54"/>
    <mergeCell ref="A47:A49"/>
    <mergeCell ref="A45:D45"/>
    <mergeCell ref="A32:L32"/>
    <mergeCell ref="A36:D36"/>
    <mergeCell ref="A60:A61"/>
    <mergeCell ref="A56:A57"/>
    <mergeCell ref="A62:D62"/>
    <mergeCell ref="A50:D50"/>
    <mergeCell ref="A58:D5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2">
      <c r="A2" s="144"/>
      <c r="B2" s="139"/>
      <c r="C2" s="139"/>
      <c r="D2" s="139"/>
      <c r="E2" s="139"/>
    </row>
    <row r="3">
      <c r="A3" s="146"/>
      <c r="B3" s="140" t="s">
        <v>144</v>
      </c>
      <c r="C3" s="141" t="s">
        <v>145</v>
      </c>
      <c r="D3" s="142">
        <v>216.0</v>
      </c>
      <c r="E3" s="139"/>
    </row>
    <row r="4">
      <c r="A4" s="146"/>
      <c r="B4" s="73"/>
      <c r="C4" s="141" t="s">
        <v>146</v>
      </c>
      <c r="D4" s="142">
        <v>46.199</v>
      </c>
      <c r="E4" s="139"/>
    </row>
    <row r="5">
      <c r="A5" s="146"/>
      <c r="B5" s="90"/>
      <c r="C5" s="141" t="s">
        <v>147</v>
      </c>
      <c r="D5" s="142">
        <v>2.768</v>
      </c>
      <c r="E5" s="143"/>
    </row>
    <row r="6">
      <c r="A6" s="144"/>
      <c r="B6" s="144"/>
    </row>
    <row r="7">
      <c r="A7" s="146"/>
      <c r="B7" s="140" t="s">
        <v>148</v>
      </c>
      <c r="C7" s="141" t="s">
        <v>145</v>
      </c>
      <c r="D7" s="142">
        <v>128.0</v>
      </c>
      <c r="E7" s="139"/>
    </row>
    <row r="8">
      <c r="A8" s="146"/>
      <c r="B8" s="73"/>
      <c r="C8" s="141" t="s">
        <v>146</v>
      </c>
      <c r="D8" s="142">
        <v>59.746</v>
      </c>
      <c r="E8" s="139"/>
    </row>
    <row r="9">
      <c r="A9" s="146"/>
      <c r="B9" s="90"/>
      <c r="C9" s="141" t="s">
        <v>147</v>
      </c>
      <c r="D9" s="142">
        <v>3.937</v>
      </c>
      <c r="E9" s="143"/>
    </row>
    <row r="10">
      <c r="A10" s="144"/>
      <c r="B10" s="144"/>
    </row>
    <row r="11">
      <c r="A11" s="144"/>
      <c r="B11" s="144"/>
      <c r="C11" s="141" t="s">
        <v>145</v>
      </c>
      <c r="D11" s="142">
        <v>122.0</v>
      </c>
      <c r="E11" s="139"/>
    </row>
    <row r="12">
      <c r="A12" s="146"/>
      <c r="B12" s="140" t="s">
        <v>149</v>
      </c>
      <c r="C12" s="141" t="s">
        <v>150</v>
      </c>
      <c r="D12" s="142">
        <v>33.121</v>
      </c>
      <c r="E12" s="139"/>
    </row>
    <row r="13">
      <c r="A13" s="146"/>
      <c r="B13" s="90"/>
      <c r="C13" s="141" t="s">
        <v>147</v>
      </c>
      <c r="D13" s="142">
        <v>2.294</v>
      </c>
      <c r="E13" s="139"/>
    </row>
    <row r="14">
      <c r="A14" s="144"/>
      <c r="B14" s="144"/>
    </row>
    <row r="15">
      <c r="A15" s="144"/>
      <c r="B15" s="144"/>
      <c r="C15" s="141" t="s">
        <v>145</v>
      </c>
      <c r="D15" s="142">
        <v>126.0</v>
      </c>
      <c r="E15" s="139"/>
    </row>
    <row r="16">
      <c r="A16" s="146"/>
      <c r="B16" s="140" t="s">
        <v>151</v>
      </c>
      <c r="C16" s="141" t="s">
        <v>146</v>
      </c>
      <c r="D16" s="142">
        <v>65.623</v>
      </c>
      <c r="E16" s="139"/>
    </row>
    <row r="17">
      <c r="A17" s="146"/>
      <c r="B17" s="90"/>
      <c r="C17" s="141" t="s">
        <v>147</v>
      </c>
      <c r="D17" s="142">
        <v>692.0</v>
      </c>
      <c r="E17" s="139"/>
    </row>
    <row r="18">
      <c r="A18" s="144"/>
      <c r="B18" s="144"/>
    </row>
    <row r="19">
      <c r="A19" s="144"/>
      <c r="B19" s="144"/>
      <c r="C19" s="141" t="s">
        <v>145</v>
      </c>
      <c r="D19" s="142">
        <v>67.0</v>
      </c>
      <c r="E19" s="139"/>
    </row>
    <row r="20">
      <c r="A20" s="146"/>
      <c r="B20" s="140" t="s">
        <v>152</v>
      </c>
      <c r="C20" s="141" t="s">
        <v>146</v>
      </c>
      <c r="D20" s="142">
        <v>11406.0</v>
      </c>
      <c r="E20" s="139"/>
    </row>
    <row r="21">
      <c r="A21" s="146"/>
      <c r="B21" s="90"/>
      <c r="C21" s="141" t="s">
        <v>147</v>
      </c>
      <c r="D21" s="143">
        <v>0.0</v>
      </c>
      <c r="E21" s="139"/>
    </row>
    <row r="22">
      <c r="A22" s="144"/>
      <c r="B22" s="144"/>
    </row>
    <row r="23">
      <c r="A23" s="144"/>
      <c r="B23" s="144"/>
      <c r="C23" s="141" t="s">
        <v>145</v>
      </c>
      <c r="D23" s="142">
        <v>40.0</v>
      </c>
      <c r="E23" s="139"/>
    </row>
    <row r="24">
      <c r="A24" s="146"/>
      <c r="B24" s="140" t="s">
        <v>153</v>
      </c>
      <c r="C24" s="141" t="s">
        <v>154</v>
      </c>
      <c r="D24" s="142">
        <v>3750.0</v>
      </c>
      <c r="E24" s="139"/>
    </row>
    <row r="25">
      <c r="A25" s="146"/>
      <c r="B25" s="90"/>
      <c r="C25" s="141" t="s">
        <v>155</v>
      </c>
      <c r="D25" s="142">
        <v>408.0</v>
      </c>
      <c r="E25" s="139"/>
    </row>
    <row r="27">
      <c r="B27" s="144"/>
      <c r="C27" s="141" t="s">
        <v>145</v>
      </c>
      <c r="D27" s="142">
        <v>3.0</v>
      </c>
      <c r="E27" s="139"/>
    </row>
    <row r="28">
      <c r="B28" s="145" t="s">
        <v>156</v>
      </c>
      <c r="C28" s="141" t="s">
        <v>154</v>
      </c>
      <c r="D28" s="142">
        <v>8.0</v>
      </c>
      <c r="E28" s="139"/>
    </row>
    <row r="29">
      <c r="B29" s="90"/>
      <c r="C29" s="141" t="s">
        <v>155</v>
      </c>
      <c r="D29" s="143">
        <v>0.0</v>
      </c>
      <c r="E29" s="139"/>
    </row>
  </sheetData>
  <mergeCells count="12">
    <mergeCell ref="B16:B17"/>
    <mergeCell ref="B20:B21"/>
    <mergeCell ref="B24:B25"/>
    <mergeCell ref="B28:B29"/>
    <mergeCell ref="B3:B5"/>
    <mergeCell ref="B6:E6"/>
    <mergeCell ref="B7:B9"/>
    <mergeCell ref="B10:E10"/>
    <mergeCell ref="B12:B13"/>
    <mergeCell ref="B14:E14"/>
    <mergeCell ref="B18:E18"/>
    <mergeCell ref="B22:E22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2020-07-02T05:08:49Z</dcterms:created>
  <dc:creator>Usuario</dc:creator>
</cp:coreProperties>
</file>